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90" windowWidth="19200" windowHeight="11640"/>
  </bookViews>
  <sheets>
    <sheet name="表三" sheetId="26" r:id="rId1"/>
  </sheets>
  <definedNames>
    <definedName name="_xlnm._FilterDatabase" localSheetId="0" hidden="1">表三!#REF!</definedName>
  </definedNames>
  <calcPr calcId="145621"/>
</workbook>
</file>

<file path=xl/calcChain.xml><?xml version="1.0" encoding="utf-8"?>
<calcChain xmlns="http://schemas.openxmlformats.org/spreadsheetml/2006/main">
  <c r="E8" i="26" l="1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7" i="26"/>
  <c r="C43" i="26" l="1"/>
</calcChain>
</file>

<file path=xl/sharedStrings.xml><?xml version="1.0" encoding="utf-8"?>
<sst xmlns="http://schemas.openxmlformats.org/spreadsheetml/2006/main" count="52" uniqueCount="51">
  <si>
    <t>占比</t>
  </si>
  <si>
    <t>制表单位：保监会消保局</t>
  </si>
  <si>
    <t>广西</t>
  </si>
  <si>
    <t>内蒙古</t>
  </si>
  <si>
    <t>新疆</t>
  </si>
  <si>
    <t>宁夏</t>
  </si>
  <si>
    <t>投诉量（件）</t>
    <phoneticPr fontId="6" type="noConversion"/>
  </si>
  <si>
    <t>（按地区分）</t>
    <phoneticPr fontId="1" type="noConversion"/>
  </si>
  <si>
    <t>序号</t>
    <phoneticPr fontId="2" type="noConversion"/>
  </si>
  <si>
    <t>地区</t>
    <phoneticPr fontId="2" type="noConversion"/>
  </si>
  <si>
    <t>投诉总量</t>
    <phoneticPr fontId="2" type="noConversion"/>
  </si>
  <si>
    <t>亿元保费投诉量</t>
    <phoneticPr fontId="2" type="noConversion"/>
  </si>
  <si>
    <t>排名</t>
    <phoneticPr fontId="2" type="noConversion"/>
  </si>
  <si>
    <t>北京</t>
  </si>
  <si>
    <t>江苏</t>
  </si>
  <si>
    <t>广东</t>
  </si>
  <si>
    <t>浙江</t>
  </si>
  <si>
    <t>辽宁</t>
  </si>
  <si>
    <t>山东</t>
  </si>
  <si>
    <t>上海</t>
  </si>
  <si>
    <t>湖南</t>
  </si>
  <si>
    <t>河北</t>
  </si>
  <si>
    <t>安徽</t>
  </si>
  <si>
    <t>黑龙江</t>
  </si>
  <si>
    <t>福建</t>
  </si>
  <si>
    <t>河南</t>
  </si>
  <si>
    <t>四川</t>
  </si>
  <si>
    <t>山西</t>
  </si>
  <si>
    <t>重庆</t>
  </si>
  <si>
    <t>江西</t>
  </si>
  <si>
    <t>深圳</t>
  </si>
  <si>
    <t>甘肃</t>
  </si>
  <si>
    <t>云南</t>
  </si>
  <si>
    <t>陕西</t>
  </si>
  <si>
    <t>贵州</t>
  </si>
  <si>
    <t>湖北</t>
  </si>
  <si>
    <t>厦门</t>
  </si>
  <si>
    <t>天津</t>
  </si>
  <si>
    <t>海南</t>
  </si>
  <si>
    <t>青岛</t>
  </si>
  <si>
    <t>吉林</t>
  </si>
  <si>
    <t>大连</t>
  </si>
  <si>
    <t>宁波</t>
  </si>
  <si>
    <t>青海</t>
  </si>
  <si>
    <t>合计</t>
    <phoneticPr fontId="1" type="noConversion"/>
  </si>
  <si>
    <t>附件3</t>
    <phoneticPr fontId="1" type="noConversion"/>
  </si>
  <si>
    <t>投诉量（件/亿元）</t>
    <phoneticPr fontId="2" type="noConversion"/>
  </si>
  <si>
    <t>同比</t>
    <phoneticPr fontId="1" type="noConversion"/>
  </si>
  <si>
    <t>西藏</t>
  </si>
  <si>
    <t>2015年上半年保险消费投诉情况统计表</t>
    <phoneticPr fontId="2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</si>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</sst>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);[Red]\(0.00\)"/>
    <numFmt numFmtId="177" formatCode="0.0000_ "/>
  </numFmts>
  <fonts count="3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9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仿宋_GB2312"/>
      <family val="3"/>
      <charset val="134"/>
    </font>
    <font>
      <sz val="10"/>
      <name val="Arial"/>
      <family val="2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sz val="22"/>
      <name val="长城小标宋体"/>
      <family val="3"/>
      <charset val="134"/>
    </font>
    <font>
      <sz val="22"/>
      <color rgb="FF000000"/>
      <name val="长城小标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8" fillId="9" borderId="13" applyNumberFormat="0" applyFont="0" applyAlignment="0" applyProtection="0">
      <alignment vertical="center"/>
    </xf>
    <xf numFmtId="0" fontId="13" fillId="0" borderId="0" applyNumberFormat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1" applyFont="1" applyFill="1">
      <alignment vertical="center"/>
    </xf>
    <xf numFmtId="0" fontId="3" fillId="0" borderId="0" xfId="1" applyFont="1" applyFill="1">
      <alignment vertical="center"/>
    </xf>
    <xf numFmtId="0" fontId="8" fillId="0" borderId="0" xfId="1" applyFill="1">
      <alignment vertical="center"/>
    </xf>
    <xf numFmtId="10" fontId="3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77" fontId="12" fillId="0" borderId="1" xfId="1" applyNumberFormat="1" applyFont="1" applyFill="1" applyBorder="1" applyAlignment="1">
      <alignment horizontal="center" vertical="center" wrapText="1"/>
    </xf>
    <xf numFmtId="10" fontId="3" fillId="0" borderId="1" xfId="51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0" fontId="31" fillId="0" borderId="1" xfId="0" applyNumberFormat="1" applyFont="1" applyBorder="1" applyAlignment="1">
      <alignment horizontal="center" vertical="center"/>
    </xf>
    <xf numFmtId="10" fontId="31" fillId="0" borderId="1" xfId="51" applyNumberFormat="1" applyFont="1" applyBorder="1" applyAlignment="1">
      <alignment horizontal="center" vertical="center"/>
    </xf>
    <xf numFmtId="176" fontId="31" fillId="0" borderId="1" xfId="0" applyNumberFormat="1" applyFont="1" applyBorder="1" applyAlignment="1">
      <alignment horizontal="center" vertical="center"/>
    </xf>
    <xf numFmtId="0" fontId="3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30" fillId="0" borderId="0" xfId="1" applyFont="1" applyFill="1" applyAlignment="1">
      <alignment horizontal="left" vertical="center"/>
    </xf>
    <xf numFmtId="0" fontId="33" fillId="0" borderId="0" xfId="0" applyFont="1" applyBorder="1" applyAlignment="1">
      <alignment horizontal="center" vertical="center" wrapText="1"/>
    </xf>
    <xf numFmtId="0" fontId="34" fillId="0" borderId="0" xfId="1" applyFont="1" applyFill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10" fontId="4" fillId="0" borderId="5" xfId="1" applyNumberFormat="1" applyFont="1" applyFill="1" applyBorder="1" applyAlignment="1">
      <alignment horizontal="right" vertical="center"/>
    </xf>
    <xf numFmtId="10" fontId="11" fillId="0" borderId="2" xfId="1" applyNumberFormat="1" applyFont="1" applyFill="1" applyBorder="1" applyAlignment="1">
      <alignment horizontal="center" vertical="center"/>
    </xf>
    <xf numFmtId="10" fontId="11" fillId="0" borderId="3" xfId="1" applyNumberFormat="1" applyFont="1" applyFill="1" applyBorder="1" applyAlignment="1">
      <alignment horizontal="center" vertical="center"/>
    </xf>
    <xf numFmtId="10" fontId="11" fillId="0" borderId="4" xfId="1" applyNumberFormat="1" applyFont="1" applyFill="1" applyBorder="1" applyAlignment="1">
      <alignment horizontal="center" vertical="center"/>
    </xf>
  </cellXfs>
  <cellStyles count="63">
    <cellStyle name="20% - 强调文字颜色 1 2" xfId="13"/>
    <cellStyle name="20% - 强调文字颜色 2 2" xfId="12"/>
    <cellStyle name="20% - 强调文字颜色 3 2" xfId="10"/>
    <cellStyle name="20% - 强调文字颜色 4 2" xfId="9"/>
    <cellStyle name="20% - 强调文字颜色 5 2" xfId="11"/>
    <cellStyle name="20% - 强调文字颜色 6 2" xfId="14"/>
    <cellStyle name="40% - 强调文字颜色 1 2" xfId="15"/>
    <cellStyle name="40% - 强调文字颜色 2 2" xfId="16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1"/>
    <cellStyle name="60% - 强调文字颜色 2 2" xfId="22"/>
    <cellStyle name="60% - 强调文字颜色 3 2" xfId="23"/>
    <cellStyle name="60% - 强调文字颜色 4 2" xfId="24"/>
    <cellStyle name="60% - 强调文字颜色 5 2" xfId="25"/>
    <cellStyle name="60% - 强调文字颜色 6 2" xfId="26"/>
    <cellStyle name="百分比" xfId="51" builtinId="5"/>
    <cellStyle name="百分比 2" xfId="2"/>
    <cellStyle name="标题 1 2" xfId="28"/>
    <cellStyle name="标题 2 2" xfId="29"/>
    <cellStyle name="标题 3 2" xfId="30"/>
    <cellStyle name="标题 4 2" xfId="31"/>
    <cellStyle name="标题 5" xfId="27"/>
    <cellStyle name="差 2" xfId="32"/>
    <cellStyle name="常规" xfId="0" builtinId="0"/>
    <cellStyle name="常规 2" xfId="1"/>
    <cellStyle name="常规 2 10" xfId="58"/>
    <cellStyle name="常规 2 11" xfId="62"/>
    <cellStyle name="常规 2 12" xfId="60"/>
    <cellStyle name="常规 2 13" xfId="61"/>
    <cellStyle name="常规 2 2" xfId="4"/>
    <cellStyle name="常规 2 3" xfId="52"/>
    <cellStyle name="常规 2 4" xfId="55"/>
    <cellStyle name="常规 2 5" xfId="56"/>
    <cellStyle name="常规 2 6" xfId="53"/>
    <cellStyle name="常规 2 7" xfId="54"/>
    <cellStyle name="常规 2 8" xfId="57"/>
    <cellStyle name="常规 2 9" xfId="59"/>
    <cellStyle name="常规 3" xfId="5"/>
    <cellStyle name="常规 4" xfId="6"/>
    <cellStyle name="常规 5" xfId="8"/>
    <cellStyle name="常规 6" xfId="50"/>
    <cellStyle name="好 2" xfId="7"/>
    <cellStyle name="好 2 2" xfId="33"/>
    <cellStyle name="汇总 2" xfId="34"/>
    <cellStyle name="计算 2" xfId="35"/>
    <cellStyle name="检查单元格 2" xfId="36"/>
    <cellStyle name="解释性文本 2" xfId="37"/>
    <cellStyle name="警告文本 2" xfId="38"/>
    <cellStyle name="链接单元格 2" xfId="39"/>
    <cellStyle name="千位分隔 2" xfId="3"/>
    <cellStyle name="强调文字颜色 1 2" xfId="40"/>
    <cellStyle name="强调文字颜色 2 2" xfId="41"/>
    <cellStyle name="强调文字颜色 3 2" xfId="42"/>
    <cellStyle name="强调文字颜色 4 2" xfId="43"/>
    <cellStyle name="强调文字颜色 5 2" xfId="44"/>
    <cellStyle name="强调文字颜色 6 2" xfId="45"/>
    <cellStyle name="适中 2" xfId="46"/>
    <cellStyle name="输出 2" xfId="47"/>
    <cellStyle name="输入 2" xfId="48"/>
    <cellStyle name="注释 2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3" sqref="A3:H3"/>
    </sheetView>
  </sheetViews>
  <sheetFormatPr defaultRowHeight="13.5"/>
  <cols>
    <col min="1" max="1" width="6" customWidth="1"/>
    <col min="2" max="2" width="10.125" style="1" customWidth="1"/>
    <col min="3" max="3" width="13.25" style="1" customWidth="1"/>
    <col min="4" max="4" width="9.25" customWidth="1"/>
    <col min="5" max="5" width="9.875" customWidth="1"/>
    <col min="6" max="6" width="10.875" customWidth="1"/>
    <col min="7" max="7" width="19.25" customWidth="1"/>
  </cols>
  <sheetData>
    <row r="1" spans="1:8" ht="20.25">
      <c r="A1" s="25" t="s">
        <v>45</v>
      </c>
      <c r="B1" s="25"/>
      <c r="C1" s="11"/>
      <c r="D1" s="2"/>
      <c r="E1" s="3"/>
      <c r="F1" s="3"/>
      <c r="G1" s="4"/>
      <c r="H1" s="4"/>
    </row>
    <row r="2" spans="1:8" ht="27">
      <c r="A2" s="26" t="s">
        <v>49</v>
      </c>
      <c r="B2" s="26"/>
      <c r="C2" s="26"/>
      <c r="D2" s="26"/>
      <c r="E2" s="26"/>
      <c r="F2" s="26"/>
      <c r="G2" s="26"/>
      <c r="H2" s="26"/>
    </row>
    <row r="3" spans="1:8" ht="27">
      <c r="A3" s="27" t="s">
        <v>7</v>
      </c>
      <c r="B3" s="27"/>
      <c r="C3" s="27"/>
      <c r="D3" s="27"/>
      <c r="E3" s="27"/>
      <c r="F3" s="27"/>
      <c r="G3" s="27"/>
      <c r="H3" s="27"/>
    </row>
    <row r="4" spans="1:8">
      <c r="A4" s="28" t="s">
        <v>1</v>
      </c>
      <c r="B4" s="28"/>
      <c r="C4" s="29"/>
      <c r="D4" s="8"/>
      <c r="E4" s="30"/>
      <c r="F4" s="30"/>
      <c r="G4" s="30"/>
      <c r="H4" s="30"/>
    </row>
    <row r="5" spans="1:8">
      <c r="A5" s="23" t="s">
        <v>8</v>
      </c>
      <c r="B5" s="23" t="s">
        <v>9</v>
      </c>
      <c r="C5" s="31" t="s">
        <v>10</v>
      </c>
      <c r="D5" s="32"/>
      <c r="E5" s="32"/>
      <c r="F5" s="33"/>
      <c r="G5" s="24" t="s">
        <v>11</v>
      </c>
      <c r="H5" s="24"/>
    </row>
    <row r="6" spans="1:8">
      <c r="A6" s="23"/>
      <c r="B6" s="23"/>
      <c r="C6" s="9" t="s">
        <v>6</v>
      </c>
      <c r="D6" s="7" t="s">
        <v>12</v>
      </c>
      <c r="E6" s="7" t="s">
        <v>0</v>
      </c>
      <c r="F6" s="13" t="s">
        <v>47</v>
      </c>
      <c r="G6" s="14" t="s">
        <v>46</v>
      </c>
      <c r="H6" s="7" t="s">
        <v>12</v>
      </c>
    </row>
    <row r="7" spans="1:8">
      <c r="A7" s="21">
        <v>1</v>
      </c>
      <c r="B7" s="21" t="s">
        <v>14</v>
      </c>
      <c r="C7" s="21">
        <v>1800</v>
      </c>
      <c r="D7" s="21">
        <v>1</v>
      </c>
      <c r="E7" s="5">
        <f>C7/12918</f>
        <v>0.13934045517882024</v>
      </c>
      <c r="F7" s="15">
        <v>0.40625</v>
      </c>
      <c r="G7" s="10">
        <v>1.513466395467908</v>
      </c>
      <c r="H7" s="21">
        <v>7</v>
      </c>
    </row>
    <row r="8" spans="1:8">
      <c r="A8" s="21">
        <v>2</v>
      </c>
      <c r="B8" s="21" t="s">
        <v>18</v>
      </c>
      <c r="C8" s="21">
        <v>1405</v>
      </c>
      <c r="D8" s="21">
        <v>2</v>
      </c>
      <c r="E8" s="5">
        <f t="shared" ref="E8:E42" si="0">C8/12918</f>
        <v>0.10876296640346803</v>
      </c>
      <c r="F8" s="15">
        <v>0.81056701030927836</v>
      </c>
      <c r="G8" s="10">
        <v>1.644807569947732</v>
      </c>
      <c r="H8" s="21">
        <v>6</v>
      </c>
    </row>
    <row r="9" spans="1:8">
      <c r="A9" s="21">
        <v>3</v>
      </c>
      <c r="B9" s="21" t="s">
        <v>16</v>
      </c>
      <c r="C9" s="21">
        <v>1251</v>
      </c>
      <c r="D9" s="21">
        <v>3</v>
      </c>
      <c r="E9" s="5">
        <f t="shared" si="0"/>
        <v>9.6841616349280069E-2</v>
      </c>
      <c r="F9" s="15">
        <v>0.7719546742209632</v>
      </c>
      <c r="G9" s="10">
        <v>1.8174250168076671</v>
      </c>
      <c r="H9" s="21">
        <v>5</v>
      </c>
    </row>
    <row r="10" spans="1:8">
      <c r="A10" s="21">
        <v>4</v>
      </c>
      <c r="B10" s="21" t="s">
        <v>17</v>
      </c>
      <c r="C10" s="21">
        <v>790</v>
      </c>
      <c r="D10" s="21">
        <v>4</v>
      </c>
      <c r="E10" s="5">
        <f t="shared" si="0"/>
        <v>6.1154977550704447E-2</v>
      </c>
      <c r="F10" s="15">
        <v>0</v>
      </c>
      <c r="G10" s="10">
        <v>1.9650012962202912</v>
      </c>
      <c r="H10" s="21">
        <v>3</v>
      </c>
    </row>
    <row r="11" spans="1:8">
      <c r="A11" s="21">
        <v>5</v>
      </c>
      <c r="B11" s="21" t="s">
        <v>15</v>
      </c>
      <c r="C11" s="21">
        <v>772</v>
      </c>
      <c r="D11" s="21">
        <v>5</v>
      </c>
      <c r="E11" s="5">
        <f t="shared" si="0"/>
        <v>5.976157299891624E-2</v>
      </c>
      <c r="F11" s="15">
        <v>-0.13743016759776536</v>
      </c>
      <c r="G11" s="10">
        <v>0.660495212188838</v>
      </c>
      <c r="H11" s="21">
        <v>23</v>
      </c>
    </row>
    <row r="12" spans="1:8">
      <c r="A12" s="21">
        <v>6</v>
      </c>
      <c r="B12" s="21" t="s">
        <v>35</v>
      </c>
      <c r="C12" s="21">
        <v>659</v>
      </c>
      <c r="D12" s="21">
        <v>6</v>
      </c>
      <c r="E12" s="5">
        <f t="shared" si="0"/>
        <v>5.1014088868245856E-2</v>
      </c>
      <c r="F12" s="15">
        <v>4.9909090909090912</v>
      </c>
      <c r="G12" s="10">
        <v>1.3470802803232049</v>
      </c>
      <c r="H12" s="21">
        <v>8</v>
      </c>
    </row>
    <row r="13" spans="1:8">
      <c r="A13" s="21">
        <v>7</v>
      </c>
      <c r="B13" s="21" t="s">
        <v>13</v>
      </c>
      <c r="C13" s="21">
        <v>581</v>
      </c>
      <c r="D13" s="21">
        <v>7</v>
      </c>
      <c r="E13" s="5">
        <f t="shared" si="0"/>
        <v>4.497600247716365E-2</v>
      </c>
      <c r="F13" s="15">
        <v>-0.72555503070382621</v>
      </c>
      <c r="G13" s="10">
        <v>0.76700085012744101</v>
      </c>
      <c r="H13" s="21">
        <v>15</v>
      </c>
    </row>
    <row r="14" spans="1:8">
      <c r="A14" s="21">
        <v>8</v>
      </c>
      <c r="B14" s="21" t="s">
        <v>19</v>
      </c>
      <c r="C14" s="21">
        <v>498</v>
      </c>
      <c r="D14" s="21">
        <v>8</v>
      </c>
      <c r="E14" s="5">
        <f t="shared" si="0"/>
        <v>3.8550859266140269E-2</v>
      </c>
      <c r="F14" s="15">
        <v>-0.2132701421800948</v>
      </c>
      <c r="G14" s="10">
        <v>0.83494809815569904</v>
      </c>
      <c r="H14" s="21">
        <v>14</v>
      </c>
    </row>
    <row r="15" spans="1:8">
      <c r="A15" s="21">
        <v>9</v>
      </c>
      <c r="B15" s="21" t="s">
        <v>21</v>
      </c>
      <c r="C15" s="21">
        <v>481</v>
      </c>
      <c r="D15" s="21">
        <v>9</v>
      </c>
      <c r="E15" s="5">
        <f t="shared" si="0"/>
        <v>3.7234866078340298E-2</v>
      </c>
      <c r="F15" s="15">
        <v>-0.17777777777777778</v>
      </c>
      <c r="G15" s="10">
        <v>0.76026474305389025</v>
      </c>
      <c r="H15" s="21">
        <v>17</v>
      </c>
    </row>
    <row r="16" spans="1:8">
      <c r="A16" s="21">
        <v>10</v>
      </c>
      <c r="B16" s="21" t="s">
        <v>25</v>
      </c>
      <c r="C16" s="21">
        <v>454</v>
      </c>
      <c r="D16" s="21">
        <v>10</v>
      </c>
      <c r="E16" s="5">
        <f t="shared" si="0"/>
        <v>3.5144759250657999E-2</v>
      </c>
      <c r="F16" s="15">
        <v>0.4885245901639344</v>
      </c>
      <c r="G16" s="10">
        <v>0.64481143264870411</v>
      </c>
      <c r="H16" s="21">
        <v>25</v>
      </c>
    </row>
    <row r="17" spans="1:8">
      <c r="A17" s="21">
        <v>11</v>
      </c>
      <c r="B17" s="21" t="s">
        <v>28</v>
      </c>
      <c r="C17" s="21">
        <v>344</v>
      </c>
      <c r="D17" s="21">
        <v>11</v>
      </c>
      <c r="E17" s="5">
        <f t="shared" si="0"/>
        <v>2.6629509211952316E-2</v>
      </c>
      <c r="F17" s="15">
        <v>0.57798165137614677</v>
      </c>
      <c r="G17" s="10">
        <v>1.1506243732565777</v>
      </c>
      <c r="H17" s="21">
        <v>12</v>
      </c>
    </row>
    <row r="18" spans="1:8">
      <c r="A18" s="21">
        <v>12</v>
      </c>
      <c r="B18" s="21" t="s">
        <v>32</v>
      </c>
      <c r="C18" s="21">
        <v>316</v>
      </c>
      <c r="D18" s="21">
        <v>12</v>
      </c>
      <c r="E18" s="5">
        <f t="shared" si="0"/>
        <v>2.4461991020281779E-2</v>
      </c>
      <c r="F18" s="15">
        <v>1.6115702479338843</v>
      </c>
      <c r="G18" s="10">
        <v>1.2926506112648177</v>
      </c>
      <c r="H18" s="21">
        <v>10</v>
      </c>
    </row>
    <row r="19" spans="1:8">
      <c r="A19" s="21">
        <v>13</v>
      </c>
      <c r="B19" s="21" t="s">
        <v>20</v>
      </c>
      <c r="C19" s="21">
        <v>291</v>
      </c>
      <c r="D19" s="21">
        <v>13</v>
      </c>
      <c r="E19" s="5">
        <f t="shared" si="0"/>
        <v>2.2526706920575939E-2</v>
      </c>
      <c r="F19" s="15">
        <v>-0.62787723785166238</v>
      </c>
      <c r="G19" s="10">
        <v>0.73594137335195753</v>
      </c>
      <c r="H19" s="21">
        <v>18</v>
      </c>
    </row>
    <row r="20" spans="1:8" s="20" customFormat="1">
      <c r="A20" s="16">
        <v>14</v>
      </c>
      <c r="B20" s="16" t="s">
        <v>26</v>
      </c>
      <c r="C20" s="16">
        <v>291</v>
      </c>
      <c r="D20" s="16">
        <v>14</v>
      </c>
      <c r="E20" s="17">
        <f t="shared" si="0"/>
        <v>2.2526706920575939E-2</v>
      </c>
      <c r="F20" s="18">
        <v>0.41262135922330095</v>
      </c>
      <c r="G20" s="19">
        <v>0.4081709092061252</v>
      </c>
      <c r="H20" s="21">
        <v>28</v>
      </c>
    </row>
    <row r="21" spans="1:8">
      <c r="A21" s="21">
        <v>15</v>
      </c>
      <c r="B21" s="21" t="s">
        <v>31</v>
      </c>
      <c r="C21" s="21">
        <v>283</v>
      </c>
      <c r="D21" s="21">
        <v>15</v>
      </c>
      <c r="E21" s="5">
        <f t="shared" si="0"/>
        <v>2.1907416008670074E-2</v>
      </c>
      <c r="F21" s="15">
        <v>0.55494505494505497</v>
      </c>
      <c r="G21" s="10">
        <v>1.8282824064258452</v>
      </c>
      <c r="H21" s="21">
        <v>4</v>
      </c>
    </row>
    <row r="22" spans="1:8">
      <c r="A22" s="21">
        <v>16</v>
      </c>
      <c r="B22" s="21" t="s">
        <v>2</v>
      </c>
      <c r="C22" s="21">
        <v>271</v>
      </c>
      <c r="D22" s="21">
        <v>16</v>
      </c>
      <c r="E22" s="5">
        <f t="shared" si="0"/>
        <v>2.097847964081127E-2</v>
      </c>
      <c r="F22" s="15">
        <v>0.71518987341772156</v>
      </c>
      <c r="G22" s="10">
        <v>1.2931910247023612</v>
      </c>
      <c r="H22" s="21">
        <v>9</v>
      </c>
    </row>
    <row r="23" spans="1:8">
      <c r="A23" s="21">
        <v>17</v>
      </c>
      <c r="B23" s="21" t="s">
        <v>24</v>
      </c>
      <c r="C23" s="21">
        <v>260</v>
      </c>
      <c r="D23" s="21">
        <v>17</v>
      </c>
      <c r="E23" s="5">
        <f t="shared" si="0"/>
        <v>2.0126954636940704E-2</v>
      </c>
      <c r="F23" s="15">
        <v>-0.15032679738562091</v>
      </c>
      <c r="G23" s="10">
        <v>0.68203227284160728</v>
      </c>
      <c r="H23" s="21">
        <v>22</v>
      </c>
    </row>
    <row r="24" spans="1:8">
      <c r="A24" s="21">
        <v>18</v>
      </c>
      <c r="B24" s="21" t="s">
        <v>30</v>
      </c>
      <c r="C24" s="21">
        <v>243</v>
      </c>
      <c r="D24" s="21">
        <v>18</v>
      </c>
      <c r="E24" s="5">
        <f t="shared" si="0"/>
        <v>1.8810961449140733E-2</v>
      </c>
      <c r="F24" s="15">
        <v>0.17391304347826086</v>
      </c>
      <c r="G24" s="10">
        <v>0.70709740768233253</v>
      </c>
      <c r="H24" s="21">
        <v>20</v>
      </c>
    </row>
    <row r="25" spans="1:8">
      <c r="A25" s="21">
        <v>19</v>
      </c>
      <c r="B25" s="21" t="s">
        <v>33</v>
      </c>
      <c r="C25" s="21">
        <v>238</v>
      </c>
      <c r="D25" s="21">
        <v>19</v>
      </c>
      <c r="E25" s="5">
        <f t="shared" si="0"/>
        <v>1.8423904629199565E-2</v>
      </c>
      <c r="F25" s="15">
        <v>1.8333333333333333</v>
      </c>
      <c r="G25" s="10">
        <v>0.72329339212589006</v>
      </c>
      <c r="H25" s="21">
        <v>19</v>
      </c>
    </row>
    <row r="26" spans="1:8">
      <c r="A26" s="21">
        <v>20</v>
      </c>
      <c r="B26" s="21" t="s">
        <v>27</v>
      </c>
      <c r="C26" s="21">
        <v>235</v>
      </c>
      <c r="D26" s="21">
        <v>20</v>
      </c>
      <c r="E26" s="5">
        <f t="shared" si="0"/>
        <v>1.8191670537234868E-2</v>
      </c>
      <c r="F26" s="15">
        <v>-4.2372881355932203E-3</v>
      </c>
      <c r="G26" s="10">
        <v>0.70205679542983079</v>
      </c>
      <c r="H26" s="21">
        <v>21</v>
      </c>
    </row>
    <row r="27" spans="1:8">
      <c r="A27" s="21">
        <v>21</v>
      </c>
      <c r="B27" s="21" t="s">
        <v>23</v>
      </c>
      <c r="C27" s="21">
        <v>231</v>
      </c>
      <c r="D27" s="21">
        <v>21</v>
      </c>
      <c r="E27" s="5">
        <f t="shared" si="0"/>
        <v>1.7882025081281932E-2</v>
      </c>
      <c r="F27" s="15">
        <v>-0.46651270207852191</v>
      </c>
      <c r="G27" s="10">
        <v>0.66023526982985914</v>
      </c>
      <c r="H27" s="21">
        <v>24</v>
      </c>
    </row>
    <row r="28" spans="1:8">
      <c r="A28" s="21">
        <v>22</v>
      </c>
      <c r="B28" s="21" t="s">
        <v>36</v>
      </c>
      <c r="C28" s="21">
        <v>166</v>
      </c>
      <c r="D28" s="21">
        <v>22</v>
      </c>
      <c r="E28" s="5">
        <f t="shared" si="0"/>
        <v>1.2850286422046756E-2</v>
      </c>
      <c r="F28" s="15">
        <v>1.1558441558441559</v>
      </c>
      <c r="G28" s="10">
        <v>2.0734885526928828</v>
      </c>
      <c r="H28" s="21">
        <v>2</v>
      </c>
    </row>
    <row r="29" spans="1:8">
      <c r="A29" s="21">
        <v>23</v>
      </c>
      <c r="B29" s="21" t="s">
        <v>29</v>
      </c>
      <c r="C29" s="21">
        <v>160</v>
      </c>
      <c r="D29" s="21">
        <v>23</v>
      </c>
      <c r="E29" s="5">
        <f t="shared" si="0"/>
        <v>1.2385818238117356E-2</v>
      </c>
      <c r="F29" s="15">
        <v>-0.16666666666666666</v>
      </c>
      <c r="G29" s="10">
        <v>0.51423635763226516</v>
      </c>
      <c r="H29" s="21">
        <v>26</v>
      </c>
    </row>
    <row r="30" spans="1:8">
      <c r="A30" s="21">
        <v>24</v>
      </c>
      <c r="B30" s="21" t="s">
        <v>38</v>
      </c>
      <c r="C30" s="21">
        <v>151</v>
      </c>
      <c r="D30" s="21">
        <v>24</v>
      </c>
      <c r="E30" s="5">
        <f t="shared" si="0"/>
        <v>1.1689115962223254E-2</v>
      </c>
      <c r="F30" s="15">
        <v>2.1458333333333335</v>
      </c>
      <c r="G30" s="10">
        <v>2.4840098825944819</v>
      </c>
      <c r="H30" s="21">
        <v>1</v>
      </c>
    </row>
    <row r="31" spans="1:8">
      <c r="A31" s="21">
        <v>25</v>
      </c>
      <c r="B31" s="21" t="s">
        <v>22</v>
      </c>
      <c r="C31" s="21">
        <v>117</v>
      </c>
      <c r="D31" s="21">
        <v>25</v>
      </c>
      <c r="E31" s="5">
        <f t="shared" si="0"/>
        <v>9.0571295866233165E-3</v>
      </c>
      <c r="F31" s="15">
        <v>-0.70895522388059706</v>
      </c>
      <c r="G31" s="10">
        <v>0.27872635410078489</v>
      </c>
      <c r="H31" s="21">
        <v>33</v>
      </c>
    </row>
    <row r="32" spans="1:8">
      <c r="A32" s="21">
        <v>26</v>
      </c>
      <c r="B32" s="21" t="s">
        <v>4</v>
      </c>
      <c r="C32" s="21">
        <v>110</v>
      </c>
      <c r="D32" s="21">
        <v>26</v>
      </c>
      <c r="E32" s="5">
        <f t="shared" si="0"/>
        <v>8.5152500387056813E-3</v>
      </c>
      <c r="F32" s="15">
        <v>0.89655172413793105</v>
      </c>
      <c r="G32" s="10">
        <v>0.47739815892259613</v>
      </c>
      <c r="H32" s="21">
        <v>27</v>
      </c>
    </row>
    <row r="33" spans="1:8">
      <c r="A33" s="21">
        <v>27</v>
      </c>
      <c r="B33" s="21" t="s">
        <v>34</v>
      </c>
      <c r="C33" s="21">
        <v>108</v>
      </c>
      <c r="D33" s="21">
        <v>27</v>
      </c>
      <c r="E33" s="5">
        <f t="shared" si="0"/>
        <v>8.3604273107292151E-3</v>
      </c>
      <c r="F33" s="15">
        <v>-1.8181818181818181E-2</v>
      </c>
      <c r="G33" s="10">
        <v>0.7610333569870662</v>
      </c>
      <c r="H33" s="21">
        <v>16</v>
      </c>
    </row>
    <row r="34" spans="1:8">
      <c r="A34" s="21">
        <v>28</v>
      </c>
      <c r="B34" s="21" t="s">
        <v>5</v>
      </c>
      <c r="C34" s="21">
        <v>76</v>
      </c>
      <c r="D34" s="21">
        <v>28</v>
      </c>
      <c r="E34" s="5">
        <f t="shared" si="0"/>
        <v>5.8832636631057436E-3</v>
      </c>
      <c r="F34" s="15">
        <v>0.85365853658536583</v>
      </c>
      <c r="G34" s="10">
        <v>1.2741339531206375</v>
      </c>
      <c r="H34" s="21">
        <v>11</v>
      </c>
    </row>
    <row r="35" spans="1:8">
      <c r="A35" s="21">
        <v>29</v>
      </c>
      <c r="B35" s="21" t="s">
        <v>3</v>
      </c>
      <c r="C35" s="21">
        <v>63</v>
      </c>
      <c r="D35" s="21">
        <v>29</v>
      </c>
      <c r="E35" s="5">
        <f t="shared" si="0"/>
        <v>4.8769159312587089E-3</v>
      </c>
      <c r="F35" s="15">
        <v>-0.32258064516129031</v>
      </c>
      <c r="G35" s="10">
        <v>0.27342249584049944</v>
      </c>
      <c r="H35" s="21">
        <v>34</v>
      </c>
    </row>
    <row r="36" spans="1:8">
      <c r="A36" s="21">
        <v>30</v>
      </c>
      <c r="B36" s="21" t="s">
        <v>37</v>
      </c>
      <c r="C36" s="21">
        <v>62</v>
      </c>
      <c r="D36" s="21">
        <v>30</v>
      </c>
      <c r="E36" s="5">
        <f t="shared" si="0"/>
        <v>4.799504567270475E-3</v>
      </c>
      <c r="F36" s="15">
        <v>-0.22500000000000001</v>
      </c>
      <c r="G36" s="10">
        <v>0.2840070364869916</v>
      </c>
      <c r="H36" s="21">
        <v>31</v>
      </c>
    </row>
    <row r="37" spans="1:8">
      <c r="A37" s="21">
        <v>31</v>
      </c>
      <c r="B37" s="21" t="s">
        <v>40</v>
      </c>
      <c r="C37" s="21">
        <v>53</v>
      </c>
      <c r="D37" s="21">
        <v>31</v>
      </c>
      <c r="E37" s="5">
        <f t="shared" si="0"/>
        <v>4.1028022913763744E-3</v>
      </c>
      <c r="F37" s="15">
        <v>-3.6363636363636362E-2</v>
      </c>
      <c r="G37" s="10">
        <v>0.20343977864854013</v>
      </c>
      <c r="H37" s="21">
        <v>35</v>
      </c>
    </row>
    <row r="38" spans="1:8">
      <c r="A38" s="21">
        <v>32</v>
      </c>
      <c r="B38" s="21" t="s">
        <v>41</v>
      </c>
      <c r="C38" s="21">
        <v>46</v>
      </c>
      <c r="D38" s="21">
        <v>32</v>
      </c>
      <c r="E38" s="5">
        <f t="shared" si="0"/>
        <v>3.5609227434587397E-3</v>
      </c>
      <c r="F38" s="15">
        <v>-2.1276595744680851E-2</v>
      </c>
      <c r="G38" s="10">
        <v>0.36152432048587074</v>
      </c>
      <c r="H38" s="21">
        <v>29</v>
      </c>
    </row>
    <row r="39" spans="1:8">
      <c r="A39" s="21">
        <v>33</v>
      </c>
      <c r="B39" s="21" t="s">
        <v>42</v>
      </c>
      <c r="C39" s="21">
        <v>43</v>
      </c>
      <c r="D39" s="21">
        <v>33</v>
      </c>
      <c r="E39" s="5">
        <f t="shared" si="0"/>
        <v>3.3286886514940395E-3</v>
      </c>
      <c r="F39" s="15">
        <v>0.48275862068965519</v>
      </c>
      <c r="G39" s="10">
        <v>0.33143699942024546</v>
      </c>
      <c r="H39" s="21">
        <v>30</v>
      </c>
    </row>
    <row r="40" spans="1:8">
      <c r="A40" s="21">
        <v>34</v>
      </c>
      <c r="B40" s="21" t="s">
        <v>39</v>
      </c>
      <c r="C40" s="21">
        <v>37</v>
      </c>
      <c r="D40" s="21">
        <v>34</v>
      </c>
      <c r="E40" s="5">
        <f t="shared" si="0"/>
        <v>2.8642204675646387E-3</v>
      </c>
      <c r="F40" s="15">
        <v>-0.27450980392156865</v>
      </c>
      <c r="G40" s="10">
        <v>0.2812840165367681</v>
      </c>
      <c r="H40" s="21">
        <v>32</v>
      </c>
    </row>
    <row r="41" spans="1:8">
      <c r="A41" s="21">
        <v>35</v>
      </c>
      <c r="B41" s="21" t="s">
        <v>43</v>
      </c>
      <c r="C41" s="21">
        <v>32</v>
      </c>
      <c r="D41" s="21">
        <v>35</v>
      </c>
      <c r="E41" s="5">
        <f t="shared" si="0"/>
        <v>2.477163647623471E-3</v>
      </c>
      <c r="F41" s="15">
        <v>9.6666666666666661</v>
      </c>
      <c r="G41" s="10">
        <v>0.96691083583676696</v>
      </c>
      <c r="H41" s="21">
        <v>13</v>
      </c>
    </row>
    <row r="42" spans="1:8">
      <c r="A42" s="21">
        <v>36</v>
      </c>
      <c r="B42" s="21" t="s">
        <v>48</v>
      </c>
      <c r="C42" s="21">
        <v>1</v>
      </c>
      <c r="D42" s="21">
        <v>36</v>
      </c>
      <c r="E42" s="5">
        <f t="shared" si="0"/>
        <v>7.7411363988233469E-5</v>
      </c>
      <c r="F42" s="5" t="s">
        <v>50</v>
      </c>
      <c r="G42" s="10">
        <v>0.10434659239156903</v>
      </c>
      <c r="H42" s="21">
        <v>36</v>
      </c>
    </row>
    <row r="43" spans="1:8">
      <c r="A43" s="22" t="s">
        <v>44</v>
      </c>
      <c r="B43" s="22"/>
      <c r="C43" s="22">
        <f>SUM(C7:C42)</f>
        <v>12919</v>
      </c>
      <c r="D43" s="22"/>
      <c r="E43" s="6">
        <v>1</v>
      </c>
      <c r="F43" s="6">
        <v>4.0347910123218166E-2</v>
      </c>
      <c r="G43" s="12">
        <v>0.94281862874924993</v>
      </c>
      <c r="H43" s="22"/>
    </row>
  </sheetData>
  <sortState ref="B7:C43">
    <sortCondition descending="1" ref="C8"/>
  </sortState>
  <mergeCells count="9">
    <mergeCell ref="A5:A6"/>
    <mergeCell ref="B5:B6"/>
    <mergeCell ref="G5:H5"/>
    <mergeCell ref="A1:B1"/>
    <mergeCell ref="A2:H2"/>
    <mergeCell ref="A3:H3"/>
    <mergeCell ref="A4:C4"/>
    <mergeCell ref="E4:H4"/>
    <mergeCell ref="C5:F5"/>
  </mergeCells>
  <phoneticPr fontId="1" type="noConversion"/>
  <pageMargins left="0.7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2015-08-07T09:11:01Z</dcterms:modified>
</cp:coreProperties>
</file>