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90" windowWidth="19200" windowHeight="11640"/>
  </bookViews>
  <sheets>
    <sheet name="表四" sheetId="19" r:id="rId1"/>
  </sheets>
  <calcPr calcId="145621"/>
</workbook>
</file>

<file path=xl/calcChain.xml><?xml version="1.0" encoding="utf-8"?>
<calcChain xmlns="http://schemas.openxmlformats.org/spreadsheetml/2006/main">
  <c r="F7" i="19" l="1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40" i="19"/>
  <c r="F41" i="19"/>
  <c r="F42" i="19"/>
  <c r="F43" i="19"/>
  <c r="F44" i="19"/>
  <c r="F46" i="19"/>
  <c r="F47" i="19"/>
  <c r="F48" i="19"/>
  <c r="F6" i="19"/>
  <c r="E25" i="19"/>
  <c r="E39" i="19"/>
  <c r="F39" i="19" s="1"/>
  <c r="E45" i="19"/>
  <c r="F45" i="19" s="1"/>
  <c r="E49" i="19"/>
  <c r="F49" i="19" s="1"/>
  <c r="E50" i="19" l="1"/>
  <c r="F50" i="19" s="1"/>
  <c r="F25" i="19"/>
</calcChain>
</file>

<file path=xl/sharedStrings.xml><?xml version="1.0" encoding="utf-8"?>
<sst xmlns="http://schemas.openxmlformats.org/spreadsheetml/2006/main" count="69" uniqueCount="63">
  <si>
    <t>一级分类</t>
  </si>
  <si>
    <t>二级分类</t>
  </si>
  <si>
    <t>保全纠纷</t>
  </si>
  <si>
    <t>保全程序</t>
  </si>
  <si>
    <t>保全纠纷其他</t>
  </si>
  <si>
    <t>单方变更合同</t>
  </si>
  <si>
    <t>未及时通知</t>
  </si>
  <si>
    <t>保险合同纠纷其他</t>
  </si>
  <si>
    <t>承保纠纷</t>
  </si>
  <si>
    <t>保费争议</t>
  </si>
  <si>
    <t>承保纠纷其他</t>
  </si>
  <si>
    <t>拒绝承保</t>
  </si>
  <si>
    <t>投保程序</t>
  </si>
  <si>
    <t>未尽说明义务</t>
  </si>
  <si>
    <t>营销扰民</t>
  </si>
  <si>
    <t>理赔/给付纠纷</t>
  </si>
  <si>
    <t>保险责任</t>
  </si>
  <si>
    <t>交强险实操</t>
  </si>
  <si>
    <t>理赔纠纷其他</t>
  </si>
  <si>
    <t>领款资格</t>
  </si>
  <si>
    <t>损失核定</t>
  </si>
  <si>
    <t>退保纠纷</t>
  </si>
  <si>
    <t>退保程序</t>
  </si>
  <si>
    <t>退保金额</t>
  </si>
  <si>
    <t>退保纠纷其他</t>
  </si>
  <si>
    <t>财务违规</t>
  </si>
  <si>
    <t>截留保费、赔款</t>
  </si>
  <si>
    <t>阴阳单或鸳鸯单</t>
  </si>
  <si>
    <t>违法违规其他</t>
  </si>
  <si>
    <t>拒不依法理赔或给付</t>
  </si>
  <si>
    <t>销售违规</t>
  </si>
  <si>
    <t>不严格执行条款费率</t>
  </si>
  <si>
    <t>给付不当利益</t>
  </si>
  <si>
    <t>假保单</t>
  </si>
  <si>
    <t>交强险搭售商业险</t>
  </si>
  <si>
    <t>拒保交强险</t>
  </si>
  <si>
    <t>欺诈误导</t>
  </si>
  <si>
    <t>销售违规其他</t>
  </si>
  <si>
    <t>非法集资</t>
  </si>
  <si>
    <t>合同纠纷其他</t>
  </si>
  <si>
    <t>理赔纠纷</t>
  </si>
  <si>
    <t>撕单、埋单、系统外出单</t>
  </si>
  <si>
    <t>擅自拟定条款费率</t>
  </si>
  <si>
    <t>合计</t>
    <phoneticPr fontId="1" type="noConversion"/>
  </si>
  <si>
    <t>小计</t>
    <phoneticPr fontId="1" type="noConversion"/>
  </si>
  <si>
    <t>传销</t>
    <phoneticPr fontId="1" type="noConversion"/>
  </si>
  <si>
    <t>销售误导</t>
    <phoneticPr fontId="1" type="noConversion"/>
  </si>
  <si>
    <t>保险中介违法违规</t>
    <phoneticPr fontId="2" type="noConversion"/>
  </si>
  <si>
    <t>保险中介合同纠纷</t>
    <phoneticPr fontId="2" type="noConversion"/>
  </si>
  <si>
    <t>保                      险                         中                      介</t>
    <phoneticPr fontId="2" type="noConversion"/>
  </si>
  <si>
    <t>侵害投保人、被保险人的商业秘密</t>
    <phoneticPr fontId="2" type="noConversion"/>
  </si>
  <si>
    <t>违法违规</t>
    <phoneticPr fontId="2" type="noConversion"/>
  </si>
  <si>
    <t>小计</t>
    <phoneticPr fontId="2" type="noConversion"/>
  </si>
  <si>
    <t>保险合同纠纷</t>
    <phoneticPr fontId="2" type="noConversion"/>
  </si>
  <si>
    <t>保
险
公
司</t>
    <phoneticPr fontId="2" type="noConversion"/>
  </si>
  <si>
    <t>三级分类</t>
    <phoneticPr fontId="2" type="noConversion"/>
  </si>
  <si>
    <t>占比</t>
    <phoneticPr fontId="1" type="noConversion"/>
  </si>
  <si>
    <t>投诉量
（个）</t>
    <phoneticPr fontId="2" type="noConversion"/>
  </si>
  <si>
    <t>投诉事项</t>
    <phoneticPr fontId="2" type="noConversion"/>
  </si>
  <si>
    <t>被信访主体</t>
    <phoneticPr fontId="2" type="noConversion"/>
  </si>
  <si>
    <t>制表单位：保监会消保局</t>
    <phoneticPr fontId="2" type="noConversion"/>
  </si>
  <si>
    <t>附件4</t>
    <phoneticPr fontId="1" type="noConversion"/>
  </si>
  <si>
    <t>2015年上半年保险消费投诉情况统计表
（按投诉事项分）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</si>
</sst>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22"/>
      <color theme="1"/>
      <name val="长城小标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7" fillId="9" borderId="22" applyNumberFormat="0" applyFont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0" fillId="0" borderId="0" xfId="0" applyFo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10" fontId="0" fillId="0" borderId="0" xfId="0" applyNumberFormat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62">
    <cellStyle name="20% - 强调文字颜色 1 2" xfId="13"/>
    <cellStyle name="20% - 强调文字颜色 2 2" xfId="12"/>
    <cellStyle name="20% - 强调文字颜色 3 2" xfId="10"/>
    <cellStyle name="20% - 强调文字颜色 4 2" xfId="9"/>
    <cellStyle name="20% - 强调文字颜色 5 2" xfId="11"/>
    <cellStyle name="20% - 强调文字颜色 6 2" xfId="14"/>
    <cellStyle name="40% - 强调文字颜色 1 2" xfId="15"/>
    <cellStyle name="40% - 强调文字颜色 2 2" xfId="16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2"/>
    <cellStyle name="60% - 强调文字颜色 3 2" xfId="23"/>
    <cellStyle name="60% - 强调文字颜色 4 2" xfId="24"/>
    <cellStyle name="60% - 强调文字颜色 5 2" xfId="25"/>
    <cellStyle name="60% - 强调文字颜色 6 2" xfId="26"/>
    <cellStyle name="百分比 2" xfId="2"/>
    <cellStyle name="标题 1 2" xfId="28"/>
    <cellStyle name="标题 2 2" xfId="29"/>
    <cellStyle name="标题 3 2" xfId="30"/>
    <cellStyle name="标题 4 2" xfId="31"/>
    <cellStyle name="标题 5" xfId="27"/>
    <cellStyle name="差 2" xfId="32"/>
    <cellStyle name="常规" xfId="0" builtinId="0"/>
    <cellStyle name="常规 2" xfId="1"/>
    <cellStyle name="常规 2 10" xfId="57"/>
    <cellStyle name="常规 2 11" xfId="61"/>
    <cellStyle name="常规 2 12" xfId="59"/>
    <cellStyle name="常规 2 13" xfId="60"/>
    <cellStyle name="常规 2 2" xfId="4"/>
    <cellStyle name="常规 2 3" xfId="51"/>
    <cellStyle name="常规 2 4" xfId="54"/>
    <cellStyle name="常规 2 5" xfId="55"/>
    <cellStyle name="常规 2 6" xfId="52"/>
    <cellStyle name="常规 2 7" xfId="53"/>
    <cellStyle name="常规 2 8" xfId="56"/>
    <cellStyle name="常规 2 9" xfId="58"/>
    <cellStyle name="常规 3" xfId="5"/>
    <cellStyle name="常规 4" xfId="6"/>
    <cellStyle name="常规 5" xfId="8"/>
    <cellStyle name="常规 6" xfId="50"/>
    <cellStyle name="好 2" xfId="7"/>
    <cellStyle name="好 2 2" xfId="33"/>
    <cellStyle name="汇总 2" xfId="34"/>
    <cellStyle name="计算 2" xfId="35"/>
    <cellStyle name="检查单元格 2" xfId="36"/>
    <cellStyle name="解释性文本 2" xfId="37"/>
    <cellStyle name="警告文本 2" xfId="38"/>
    <cellStyle name="链接单元格 2" xfId="39"/>
    <cellStyle name="千位分隔 2" xfId="3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46"/>
    <cellStyle name="输出 2" xfId="47"/>
    <cellStyle name="输入 2" xfId="48"/>
    <cellStyle name="注释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3"/>
  <sheetViews>
    <sheetView tabSelected="1" topLeftCell="A31" workbookViewId="0">
      <selection activeCell="J7" sqref="J7"/>
    </sheetView>
  </sheetViews>
  <sheetFormatPr defaultRowHeight="13.5"/>
  <cols>
    <col min="1" max="1" width="12" customWidth="1"/>
    <col min="2" max="2" width="13" customWidth="1"/>
    <col min="3" max="3" width="16" customWidth="1"/>
    <col min="4" max="4" width="23.125" customWidth="1"/>
    <col min="5" max="5" width="12.125" customWidth="1"/>
    <col min="6" max="6" width="12.625" customWidth="1"/>
    <col min="10" max="10" width="23.25" customWidth="1"/>
  </cols>
  <sheetData>
    <row r="1" spans="1:7" ht="18.75" customHeight="1">
      <c r="A1" s="20" t="s">
        <v>61</v>
      </c>
      <c r="B1" s="20"/>
      <c r="D1" s="1"/>
    </row>
    <row r="2" spans="1:7" ht="55.5" customHeight="1">
      <c r="A2" s="28" t="s">
        <v>62</v>
      </c>
      <c r="B2" s="28"/>
      <c r="C2" s="28"/>
      <c r="D2" s="28"/>
      <c r="E2" s="28"/>
      <c r="F2" s="28"/>
    </row>
    <row r="3" spans="1:7" s="3" customFormat="1" ht="18" customHeight="1">
      <c r="A3" s="4" t="s">
        <v>60</v>
      </c>
      <c r="B3" s="4"/>
      <c r="C3" s="5"/>
      <c r="D3" s="4"/>
      <c r="E3" s="4"/>
      <c r="F3" s="8"/>
    </row>
    <row r="4" spans="1:7" ht="15.75" customHeight="1">
      <c r="A4" s="21" t="s">
        <v>59</v>
      </c>
      <c r="B4" s="26" t="s">
        <v>58</v>
      </c>
      <c r="C4" s="27"/>
      <c r="D4" s="15"/>
      <c r="E4" s="32" t="s">
        <v>57</v>
      </c>
      <c r="F4" s="32" t="s">
        <v>56</v>
      </c>
    </row>
    <row r="5" spans="1:7" ht="15" customHeight="1">
      <c r="A5" s="22"/>
      <c r="B5" s="19" t="s">
        <v>0</v>
      </c>
      <c r="C5" s="19" t="s">
        <v>1</v>
      </c>
      <c r="D5" s="19" t="s">
        <v>55</v>
      </c>
      <c r="E5" s="33"/>
      <c r="F5" s="33"/>
    </row>
    <row r="6" spans="1:7" ht="15" customHeight="1">
      <c r="A6" s="29" t="s">
        <v>54</v>
      </c>
      <c r="B6" s="29" t="s">
        <v>53</v>
      </c>
      <c r="C6" s="23" t="s">
        <v>2</v>
      </c>
      <c r="D6" s="9" t="s">
        <v>3</v>
      </c>
      <c r="E6" s="13">
        <v>109</v>
      </c>
      <c r="F6" s="6">
        <f>E6/13251</f>
        <v>8.2257942796770053E-3</v>
      </c>
      <c r="G6" s="11"/>
    </row>
    <row r="7" spans="1:7" ht="15" customHeight="1">
      <c r="A7" s="30"/>
      <c r="B7" s="30"/>
      <c r="C7" s="24"/>
      <c r="D7" s="9" t="s">
        <v>5</v>
      </c>
      <c r="E7" s="13">
        <v>13</v>
      </c>
      <c r="F7" s="6">
        <f t="shared" ref="F7:F50" si="0">E7/13251</f>
        <v>9.8105803335597308E-4</v>
      </c>
      <c r="G7" s="11"/>
    </row>
    <row r="8" spans="1:7" ht="15" customHeight="1">
      <c r="A8" s="30"/>
      <c r="B8" s="30"/>
      <c r="C8" s="24"/>
      <c r="D8" s="9" t="s">
        <v>6</v>
      </c>
      <c r="E8" s="13">
        <v>62</v>
      </c>
      <c r="F8" s="6">
        <f t="shared" si="0"/>
        <v>4.6788921590823337E-3</v>
      </c>
      <c r="G8" s="11"/>
    </row>
    <row r="9" spans="1:7" ht="15" customHeight="1">
      <c r="A9" s="30"/>
      <c r="B9" s="30"/>
      <c r="C9" s="25"/>
      <c r="D9" s="9" t="s">
        <v>4</v>
      </c>
      <c r="E9" s="13">
        <v>303</v>
      </c>
      <c r="F9" s="6">
        <f t="shared" si="0"/>
        <v>2.2866198777450757E-2</v>
      </c>
      <c r="G9" s="11"/>
    </row>
    <row r="10" spans="1:7" ht="15" customHeight="1">
      <c r="A10" s="30"/>
      <c r="B10" s="30"/>
      <c r="C10" s="23" t="s">
        <v>8</v>
      </c>
      <c r="D10" s="9" t="s">
        <v>9</v>
      </c>
      <c r="E10" s="13">
        <v>167</v>
      </c>
      <c r="F10" s="6">
        <f t="shared" si="0"/>
        <v>1.2602822428495962E-2</v>
      </c>
      <c r="G10" s="11"/>
    </row>
    <row r="11" spans="1:7" ht="15" customHeight="1">
      <c r="A11" s="30"/>
      <c r="B11" s="30"/>
      <c r="C11" s="24"/>
      <c r="D11" s="9" t="s">
        <v>11</v>
      </c>
      <c r="E11" s="13">
        <v>57</v>
      </c>
      <c r="F11" s="6">
        <f t="shared" si="0"/>
        <v>4.301562146253113E-3</v>
      </c>
      <c r="G11" s="11"/>
    </row>
    <row r="12" spans="1:7" ht="15" customHeight="1">
      <c r="A12" s="30"/>
      <c r="B12" s="30"/>
      <c r="C12" s="24"/>
      <c r="D12" s="9" t="s">
        <v>12</v>
      </c>
      <c r="E12" s="13">
        <v>299</v>
      </c>
      <c r="F12" s="6">
        <f t="shared" si="0"/>
        <v>2.2564334767187381E-2</v>
      </c>
      <c r="G12" s="11"/>
    </row>
    <row r="13" spans="1:7" ht="15" customHeight="1">
      <c r="A13" s="30"/>
      <c r="B13" s="30"/>
      <c r="C13" s="24"/>
      <c r="D13" s="9" t="s">
        <v>13</v>
      </c>
      <c r="E13" s="13">
        <v>517</v>
      </c>
      <c r="F13" s="6">
        <f t="shared" si="0"/>
        <v>3.9015923326541392E-2</v>
      </c>
      <c r="G13" s="11"/>
    </row>
    <row r="14" spans="1:7" ht="15" customHeight="1">
      <c r="A14" s="30"/>
      <c r="B14" s="30"/>
      <c r="C14" s="24"/>
      <c r="D14" s="9" t="s">
        <v>14</v>
      </c>
      <c r="E14" s="13">
        <v>579</v>
      </c>
      <c r="F14" s="6">
        <f t="shared" si="0"/>
        <v>4.3694815485623727E-2</v>
      </c>
      <c r="G14" s="11"/>
    </row>
    <row r="15" spans="1:7" ht="15" customHeight="1">
      <c r="A15" s="30"/>
      <c r="B15" s="30"/>
      <c r="C15" s="25"/>
      <c r="D15" s="9" t="s">
        <v>10</v>
      </c>
      <c r="E15" s="13">
        <v>625</v>
      </c>
      <c r="F15" s="6">
        <f t="shared" si="0"/>
        <v>4.7166251603652558E-2</v>
      </c>
      <c r="G15" s="11"/>
    </row>
    <row r="16" spans="1:7" ht="15" customHeight="1">
      <c r="A16" s="30"/>
      <c r="B16" s="30"/>
      <c r="C16" s="23" t="s">
        <v>15</v>
      </c>
      <c r="D16" s="9" t="s">
        <v>16</v>
      </c>
      <c r="E16" s="13">
        <v>1255</v>
      </c>
      <c r="F16" s="6">
        <f t="shared" si="0"/>
        <v>9.4709833220134335E-2</v>
      </c>
      <c r="G16" s="11"/>
    </row>
    <row r="17" spans="1:7" ht="15" customHeight="1">
      <c r="A17" s="30"/>
      <c r="B17" s="30"/>
      <c r="C17" s="24"/>
      <c r="D17" s="9" t="s">
        <v>17</v>
      </c>
      <c r="E17" s="13">
        <v>7</v>
      </c>
      <c r="F17" s="6">
        <f t="shared" si="0"/>
        <v>5.2826201796090863E-4</v>
      </c>
      <c r="G17" s="11"/>
    </row>
    <row r="18" spans="1:7" ht="15" customHeight="1">
      <c r="A18" s="30"/>
      <c r="B18" s="30"/>
      <c r="C18" s="24"/>
      <c r="D18" s="9" t="s">
        <v>19</v>
      </c>
      <c r="E18" s="13">
        <v>45</v>
      </c>
      <c r="F18" s="6">
        <f t="shared" si="0"/>
        <v>3.3959701154629841E-3</v>
      </c>
      <c r="G18" s="11"/>
    </row>
    <row r="19" spans="1:7" ht="15" customHeight="1">
      <c r="A19" s="30"/>
      <c r="B19" s="30"/>
      <c r="C19" s="24"/>
      <c r="D19" s="9" t="s">
        <v>20</v>
      </c>
      <c r="E19" s="13">
        <v>1595</v>
      </c>
      <c r="F19" s="6">
        <f t="shared" si="0"/>
        <v>0.12036827409252132</v>
      </c>
      <c r="G19" s="11"/>
    </row>
    <row r="20" spans="1:7" ht="15" customHeight="1">
      <c r="A20" s="30"/>
      <c r="B20" s="30"/>
      <c r="C20" s="25"/>
      <c r="D20" s="9" t="s">
        <v>18</v>
      </c>
      <c r="E20" s="13">
        <v>2757</v>
      </c>
      <c r="F20" s="6">
        <f t="shared" si="0"/>
        <v>0.20805976907403215</v>
      </c>
      <c r="G20" s="11"/>
    </row>
    <row r="21" spans="1:7" ht="15" customHeight="1">
      <c r="A21" s="30"/>
      <c r="B21" s="30"/>
      <c r="C21" s="23" t="s">
        <v>21</v>
      </c>
      <c r="D21" s="9" t="s">
        <v>22</v>
      </c>
      <c r="E21" s="13">
        <v>139</v>
      </c>
      <c r="F21" s="6">
        <f t="shared" si="0"/>
        <v>1.0489774356652328E-2</v>
      </c>
      <c r="G21" s="11"/>
    </row>
    <row r="22" spans="1:7" ht="15" customHeight="1">
      <c r="A22" s="30"/>
      <c r="B22" s="30"/>
      <c r="C22" s="24"/>
      <c r="D22" s="9" t="s">
        <v>23</v>
      </c>
      <c r="E22" s="13">
        <v>863</v>
      </c>
      <c r="F22" s="6">
        <f t="shared" si="0"/>
        <v>6.5127160214323451E-2</v>
      </c>
      <c r="G22" s="11"/>
    </row>
    <row r="23" spans="1:7" ht="15" customHeight="1">
      <c r="A23" s="30"/>
      <c r="B23" s="30"/>
      <c r="C23" s="25"/>
      <c r="D23" s="9" t="s">
        <v>24</v>
      </c>
      <c r="E23" s="13">
        <v>1372</v>
      </c>
      <c r="F23" s="6">
        <f t="shared" si="0"/>
        <v>0.10353935552033809</v>
      </c>
      <c r="G23" s="11"/>
    </row>
    <row r="24" spans="1:7" ht="15" customHeight="1">
      <c r="A24" s="30"/>
      <c r="B24" s="30"/>
      <c r="C24" s="18" t="s">
        <v>7</v>
      </c>
      <c r="D24" s="9" t="s">
        <v>7</v>
      </c>
      <c r="E24" s="13">
        <v>260</v>
      </c>
      <c r="F24" s="6">
        <f t="shared" si="0"/>
        <v>1.9621160667119462E-2</v>
      </c>
      <c r="G24" s="11"/>
    </row>
    <row r="25" spans="1:7" ht="15" customHeight="1">
      <c r="A25" s="30"/>
      <c r="B25" s="31"/>
      <c r="C25" s="26" t="s">
        <v>52</v>
      </c>
      <c r="D25" s="27"/>
      <c r="E25" s="17">
        <f>SUM(E6:E24)</f>
        <v>11024</v>
      </c>
      <c r="F25" s="7">
        <f t="shared" si="0"/>
        <v>0.83193721228586526</v>
      </c>
      <c r="G25" s="11"/>
    </row>
    <row r="26" spans="1:7" ht="15" customHeight="1">
      <c r="A26" s="30"/>
      <c r="B26" s="23" t="s">
        <v>51</v>
      </c>
      <c r="C26" s="23" t="s">
        <v>25</v>
      </c>
      <c r="D26" s="9" t="s">
        <v>26</v>
      </c>
      <c r="E26" s="13">
        <v>6</v>
      </c>
      <c r="F26" s="6">
        <f t="shared" si="0"/>
        <v>4.527960153950645E-4</v>
      </c>
      <c r="G26" s="11"/>
    </row>
    <row r="27" spans="1:7" ht="15" customHeight="1">
      <c r="A27" s="30"/>
      <c r="B27" s="24"/>
      <c r="C27" s="24"/>
      <c r="D27" s="9" t="s">
        <v>41</v>
      </c>
      <c r="E27" s="13">
        <v>4</v>
      </c>
      <c r="F27" s="6">
        <f t="shared" si="0"/>
        <v>3.0186401026337635E-4</v>
      </c>
      <c r="G27" s="11"/>
    </row>
    <row r="28" spans="1:7" ht="15" customHeight="1">
      <c r="A28" s="30"/>
      <c r="B28" s="24"/>
      <c r="C28" s="25"/>
      <c r="D28" s="9" t="s">
        <v>27</v>
      </c>
      <c r="E28" s="13">
        <v>10</v>
      </c>
      <c r="F28" s="6">
        <f t="shared" si="0"/>
        <v>7.5466002565844085E-4</v>
      </c>
      <c r="G28" s="11"/>
    </row>
    <row r="29" spans="1:7" ht="15" customHeight="1">
      <c r="A29" s="30"/>
      <c r="B29" s="24"/>
      <c r="C29" s="23" t="s">
        <v>30</v>
      </c>
      <c r="D29" s="9" t="s">
        <v>31</v>
      </c>
      <c r="E29" s="13">
        <v>17</v>
      </c>
      <c r="F29" s="6">
        <f t="shared" si="0"/>
        <v>1.2829220436193494E-3</v>
      </c>
      <c r="G29" s="11"/>
    </row>
    <row r="30" spans="1:7" ht="15" customHeight="1">
      <c r="A30" s="30"/>
      <c r="B30" s="24"/>
      <c r="C30" s="24"/>
      <c r="D30" s="9" t="s">
        <v>32</v>
      </c>
      <c r="E30" s="13">
        <v>33</v>
      </c>
      <c r="F30" s="6">
        <f t="shared" si="0"/>
        <v>2.4903780846728548E-3</v>
      </c>
      <c r="G30" s="11"/>
    </row>
    <row r="31" spans="1:7" ht="15" customHeight="1">
      <c r="A31" s="30"/>
      <c r="B31" s="24"/>
      <c r="C31" s="24"/>
      <c r="D31" s="9" t="s">
        <v>33</v>
      </c>
      <c r="E31" s="13">
        <v>3</v>
      </c>
      <c r="F31" s="6">
        <f t="shared" si="0"/>
        <v>2.2639800769753225E-4</v>
      </c>
      <c r="G31" s="11"/>
    </row>
    <row r="32" spans="1:7" ht="15" customHeight="1">
      <c r="A32" s="30"/>
      <c r="B32" s="24"/>
      <c r="C32" s="24"/>
      <c r="D32" s="9" t="s">
        <v>34</v>
      </c>
      <c r="E32" s="13">
        <v>29</v>
      </c>
      <c r="F32" s="6">
        <f t="shared" si="0"/>
        <v>2.1885140744094785E-3</v>
      </c>
      <c r="G32" s="11"/>
    </row>
    <row r="33" spans="1:7" ht="15" customHeight="1">
      <c r="A33" s="30"/>
      <c r="B33" s="24"/>
      <c r="C33" s="24"/>
      <c r="D33" s="9" t="s">
        <v>35</v>
      </c>
      <c r="E33" s="13">
        <v>15</v>
      </c>
      <c r="F33" s="6">
        <f t="shared" si="0"/>
        <v>1.1319900384876612E-3</v>
      </c>
      <c r="G33" s="11"/>
    </row>
    <row r="34" spans="1:7" ht="15" customHeight="1">
      <c r="A34" s="30"/>
      <c r="B34" s="24"/>
      <c r="C34" s="24"/>
      <c r="D34" s="9" t="s">
        <v>36</v>
      </c>
      <c r="E34" s="13">
        <v>1566</v>
      </c>
      <c r="F34" s="6">
        <f t="shared" si="0"/>
        <v>0.11817976001811184</v>
      </c>
      <c r="G34" s="11"/>
    </row>
    <row r="35" spans="1:7" ht="15" customHeight="1">
      <c r="A35" s="30"/>
      <c r="B35" s="24"/>
      <c r="C35" s="24"/>
      <c r="D35" s="9" t="s">
        <v>42</v>
      </c>
      <c r="E35" s="13">
        <v>1</v>
      </c>
      <c r="F35" s="6">
        <f t="shared" si="0"/>
        <v>7.5466002565844088E-5</v>
      </c>
      <c r="G35" s="11"/>
    </row>
    <row r="36" spans="1:7" ht="15" customHeight="1">
      <c r="A36" s="30"/>
      <c r="B36" s="24"/>
      <c r="C36" s="25"/>
      <c r="D36" s="9" t="s">
        <v>37</v>
      </c>
      <c r="E36" s="13">
        <v>350</v>
      </c>
      <c r="F36" s="6">
        <f t="shared" si="0"/>
        <v>2.6413100898045432E-2</v>
      </c>
      <c r="G36" s="11"/>
    </row>
    <row r="37" spans="1:7" ht="26.25" customHeight="1">
      <c r="A37" s="30"/>
      <c r="B37" s="24"/>
      <c r="C37" s="23" t="s">
        <v>28</v>
      </c>
      <c r="D37" s="14" t="s">
        <v>50</v>
      </c>
      <c r="E37" s="13">
        <v>1</v>
      </c>
      <c r="F37" s="6">
        <f t="shared" si="0"/>
        <v>7.5466002565844088E-5</v>
      </c>
      <c r="G37" s="11"/>
    </row>
    <row r="38" spans="1:7" ht="15" customHeight="1">
      <c r="A38" s="30"/>
      <c r="B38" s="24"/>
      <c r="C38" s="25"/>
      <c r="D38" s="9" t="s">
        <v>29</v>
      </c>
      <c r="E38" s="13">
        <v>151</v>
      </c>
      <c r="F38" s="6">
        <f t="shared" si="0"/>
        <v>1.1395366387442457E-2</v>
      </c>
      <c r="G38" s="11"/>
    </row>
    <row r="39" spans="1:7" ht="15" customHeight="1">
      <c r="A39" s="31"/>
      <c r="B39" s="25"/>
      <c r="C39" s="26" t="s">
        <v>44</v>
      </c>
      <c r="D39" s="27"/>
      <c r="E39" s="17">
        <f>SUM(E26:E38)</f>
        <v>2186</v>
      </c>
      <c r="F39" s="7">
        <f t="shared" si="0"/>
        <v>0.16496868160893519</v>
      </c>
      <c r="G39" s="11"/>
    </row>
    <row r="40" spans="1:7" ht="15" customHeight="1">
      <c r="A40" s="29" t="s">
        <v>49</v>
      </c>
      <c r="B40" s="35" t="s">
        <v>48</v>
      </c>
      <c r="C40" s="36"/>
      <c r="D40" s="9" t="s">
        <v>2</v>
      </c>
      <c r="E40" s="13">
        <v>1</v>
      </c>
      <c r="F40" s="6">
        <f t="shared" si="0"/>
        <v>7.5466002565844088E-5</v>
      </c>
      <c r="G40" s="11"/>
    </row>
    <row r="41" spans="1:7" ht="15" customHeight="1">
      <c r="A41" s="30"/>
      <c r="B41" s="37"/>
      <c r="C41" s="38"/>
      <c r="D41" s="9" t="s">
        <v>8</v>
      </c>
      <c r="E41" s="13">
        <v>1</v>
      </c>
      <c r="F41" s="6">
        <f t="shared" si="0"/>
        <v>7.5466002565844088E-5</v>
      </c>
      <c r="G41" s="11"/>
    </row>
    <row r="42" spans="1:7" ht="15" customHeight="1">
      <c r="A42" s="30"/>
      <c r="B42" s="37"/>
      <c r="C42" s="38"/>
      <c r="D42" s="9" t="s">
        <v>40</v>
      </c>
      <c r="E42" s="13">
        <v>5</v>
      </c>
      <c r="F42" s="6">
        <f t="shared" si="0"/>
        <v>3.7733001282922043E-4</v>
      </c>
      <c r="G42" s="11"/>
    </row>
    <row r="43" spans="1:7" ht="15" customHeight="1">
      <c r="A43" s="30"/>
      <c r="B43" s="37"/>
      <c r="C43" s="38"/>
      <c r="D43" s="9" t="s">
        <v>21</v>
      </c>
      <c r="E43" s="13">
        <v>5</v>
      </c>
      <c r="F43" s="6">
        <f t="shared" si="0"/>
        <v>3.7733001282922043E-4</v>
      </c>
      <c r="G43" s="11"/>
    </row>
    <row r="44" spans="1:7" ht="15" customHeight="1">
      <c r="A44" s="30"/>
      <c r="B44" s="37"/>
      <c r="C44" s="38"/>
      <c r="D44" s="9" t="s">
        <v>39</v>
      </c>
      <c r="E44" s="13">
        <v>5</v>
      </c>
      <c r="F44" s="6">
        <f t="shared" si="0"/>
        <v>3.7733001282922043E-4</v>
      </c>
      <c r="G44" s="11"/>
    </row>
    <row r="45" spans="1:7" ht="15" customHeight="1">
      <c r="A45" s="30"/>
      <c r="B45" s="39"/>
      <c r="C45" s="40"/>
      <c r="D45" s="12" t="s">
        <v>44</v>
      </c>
      <c r="E45" s="17">
        <f>SUM(E40:E44)</f>
        <v>17</v>
      </c>
      <c r="F45" s="7">
        <f t="shared" si="0"/>
        <v>1.2829220436193494E-3</v>
      </c>
      <c r="G45" s="11"/>
    </row>
    <row r="46" spans="1:7" ht="15" customHeight="1">
      <c r="A46" s="30"/>
      <c r="B46" s="35" t="s">
        <v>47</v>
      </c>
      <c r="C46" s="36"/>
      <c r="D46" s="10" t="s">
        <v>46</v>
      </c>
      <c r="E46" s="13">
        <v>24</v>
      </c>
      <c r="F46" s="6">
        <f t="shared" si="0"/>
        <v>1.811184061580258E-3</v>
      </c>
      <c r="G46" s="11"/>
    </row>
    <row r="47" spans="1:7" ht="15" customHeight="1">
      <c r="A47" s="30"/>
      <c r="B47" s="37"/>
      <c r="C47" s="38"/>
      <c r="D47" s="10" t="s">
        <v>45</v>
      </c>
      <c r="E47" s="13">
        <v>0</v>
      </c>
      <c r="F47" s="6">
        <f t="shared" si="0"/>
        <v>0</v>
      </c>
      <c r="G47" s="11"/>
    </row>
    <row r="48" spans="1:7" ht="15" customHeight="1">
      <c r="A48" s="30"/>
      <c r="B48" s="37"/>
      <c r="C48" s="38"/>
      <c r="D48" s="10" t="s">
        <v>38</v>
      </c>
      <c r="E48" s="13">
        <v>0</v>
      </c>
      <c r="F48" s="6">
        <f t="shared" si="0"/>
        <v>0</v>
      </c>
      <c r="G48" s="11"/>
    </row>
    <row r="49" spans="1:7" ht="15" customHeight="1">
      <c r="A49" s="31"/>
      <c r="B49" s="39"/>
      <c r="C49" s="40"/>
      <c r="D49" s="12" t="s">
        <v>44</v>
      </c>
      <c r="E49" s="17">
        <f>SUM(E46:E48)</f>
        <v>24</v>
      </c>
      <c r="F49" s="16">
        <f t="shared" si="0"/>
        <v>1.811184061580258E-3</v>
      </c>
      <c r="G49" s="11"/>
    </row>
    <row r="50" spans="1:7" ht="15.75" customHeight="1">
      <c r="A50" s="26" t="s">
        <v>43</v>
      </c>
      <c r="B50" s="34"/>
      <c r="C50" s="34"/>
      <c r="D50" s="27"/>
      <c r="E50" s="17">
        <f>E25+E39+E45+E49</f>
        <v>13251</v>
      </c>
      <c r="F50" s="16">
        <f t="shared" si="0"/>
        <v>1</v>
      </c>
      <c r="G50" s="11"/>
    </row>
    <row r="51" spans="1:7">
      <c r="F51" s="2"/>
    </row>
    <row r="52" spans="1:7">
      <c r="F52" s="2"/>
    </row>
    <row r="53" spans="1:7">
      <c r="F53" s="2"/>
    </row>
  </sheetData>
  <mergeCells count="22">
    <mergeCell ref="A50:D50"/>
    <mergeCell ref="F4:F5"/>
    <mergeCell ref="A6:A39"/>
    <mergeCell ref="B26:B39"/>
    <mergeCell ref="C26:C28"/>
    <mergeCell ref="C39:D39"/>
    <mergeCell ref="A40:A49"/>
    <mergeCell ref="B40:C45"/>
    <mergeCell ref="B46:C49"/>
    <mergeCell ref="C29:C36"/>
    <mergeCell ref="C37:C38"/>
    <mergeCell ref="A1:B1"/>
    <mergeCell ref="A4:A5"/>
    <mergeCell ref="C21:C23"/>
    <mergeCell ref="C25:D25"/>
    <mergeCell ref="A2:F2"/>
    <mergeCell ref="C6:C9"/>
    <mergeCell ref="C10:C15"/>
    <mergeCell ref="C16:C20"/>
    <mergeCell ref="B6:B25"/>
    <mergeCell ref="E4:E5"/>
    <mergeCell ref="B4:C4"/>
  </mergeCells>
  <phoneticPr fontId="2" type="noConversion"/>
  <printOptions horizontalCentered="1"/>
  <pageMargins left="0.51181102362204722" right="0.51181102362204722" top="0.15748031496062992" bottom="0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2015-08-07T09:09:22Z</dcterms:modified>
</cp:coreProperties>
</file>