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ThisWorkbook" defaultThemeVersion="124226"/>
  <bookViews>
    <workbookView xWindow="0" yWindow="90" windowWidth="19200" windowHeight="11640"/>
  </bookViews>
  <sheets>
    <sheet name="表五" sheetId="10" r:id="rId1"/>
  </sheets>
  <definedNames>
    <definedName name="_xlnm.Print_Area" localSheetId="0">表五!#REF!</definedName>
  </definedNames>
  <calcPr calcId="145621"/>
</workbook>
</file>

<file path=xl/calcChain.xml><?xml version="1.0" encoding="utf-8"?>
<calcChain xmlns="http://schemas.openxmlformats.org/spreadsheetml/2006/main">
  <c r="E7" i="10" l="1"/>
  <c r="E8" i="10"/>
  <c r="E9" i="10"/>
  <c r="E10" i="10"/>
  <c r="E11" i="10"/>
  <c r="E12" i="10"/>
  <c r="E13" i="10"/>
  <c r="E14" i="10"/>
  <c r="E15" i="10"/>
  <c r="E16" i="10"/>
  <c r="E17" i="10"/>
  <c r="E18" i="10"/>
  <c r="E19" i="10"/>
  <c r="E21" i="10"/>
  <c r="E22" i="10"/>
  <c r="E23" i="10"/>
  <c r="E24" i="10"/>
  <c r="E25" i="10"/>
  <c r="E26" i="10"/>
  <c r="E27" i="10"/>
  <c r="E28" i="10"/>
  <c r="E29" i="10"/>
  <c r="E6" i="10"/>
  <c r="D20" i="10"/>
  <c r="E20" i="10" s="1"/>
  <c r="D30" i="10"/>
  <c r="E30" i="10" s="1"/>
  <c r="D31" i="10" l="1"/>
  <c r="E31" i="10" s="1"/>
</calcChain>
</file>

<file path=xl/sharedStrings.xml><?xml version="1.0" encoding="utf-8"?>
<sst xmlns="http://schemas.openxmlformats.org/spreadsheetml/2006/main" count="51" uniqueCount="42">
  <si>
    <t>一级险种</t>
  </si>
  <si>
    <t>财产险</t>
  </si>
  <si>
    <t>商业车险</t>
  </si>
  <si>
    <t>交强险</t>
  </si>
  <si>
    <t>人身险</t>
  </si>
  <si>
    <t>合计</t>
    <phoneticPr fontId="1" type="noConversion"/>
  </si>
  <si>
    <t>小计</t>
    <phoneticPr fontId="3" type="noConversion"/>
  </si>
  <si>
    <t>制表单位：保监会消保局</t>
    <phoneticPr fontId="3" type="noConversion"/>
  </si>
  <si>
    <t>三级险种</t>
    <phoneticPr fontId="3" type="noConversion"/>
  </si>
  <si>
    <t>二级险种</t>
    <phoneticPr fontId="3" type="noConversion"/>
  </si>
  <si>
    <t>占比</t>
    <phoneticPr fontId="3" type="noConversion"/>
  </si>
  <si>
    <t>投诉量（个）</t>
    <phoneticPr fontId="3" type="noConversion"/>
  </si>
  <si>
    <t>险种分类</t>
    <phoneticPr fontId="3" type="noConversion"/>
  </si>
  <si>
    <t>附件5</t>
    <phoneticPr fontId="1" type="noConversion"/>
  </si>
  <si>
    <t>健康保险</t>
    <phoneticPr fontId="1" type="noConversion"/>
  </si>
  <si>
    <t>疾病保险</t>
    <phoneticPr fontId="1" type="noConversion"/>
  </si>
  <si>
    <t>医疗保险</t>
    <phoneticPr fontId="1" type="noConversion"/>
  </si>
  <si>
    <t>健康保险其他</t>
    <phoneticPr fontId="1" type="noConversion"/>
  </si>
  <si>
    <t>人寿保险</t>
    <phoneticPr fontId="1" type="noConversion"/>
  </si>
  <si>
    <t>分红保险</t>
    <phoneticPr fontId="1" type="noConversion"/>
  </si>
  <si>
    <t>普通人寿保险</t>
    <phoneticPr fontId="1" type="noConversion"/>
  </si>
  <si>
    <t>万能保险</t>
    <phoneticPr fontId="1" type="noConversion"/>
  </si>
  <si>
    <t>投连保险</t>
    <phoneticPr fontId="1" type="noConversion"/>
  </si>
  <si>
    <t>意外伤害保险</t>
    <phoneticPr fontId="1" type="noConversion"/>
  </si>
  <si>
    <t>机动车辆保险</t>
    <phoneticPr fontId="1" type="noConversion"/>
  </si>
  <si>
    <t>机动车辆保险其他</t>
    <phoneticPr fontId="1" type="noConversion"/>
  </si>
  <si>
    <t>货物运输保险</t>
    <phoneticPr fontId="1" type="noConversion"/>
  </si>
  <si>
    <t>企业财产保险</t>
    <phoneticPr fontId="1" type="noConversion"/>
  </si>
  <si>
    <t>企业财产保险</t>
    <phoneticPr fontId="1" type="noConversion"/>
  </si>
  <si>
    <t>保证保险</t>
    <phoneticPr fontId="1" type="noConversion"/>
  </si>
  <si>
    <t>个人贷款抵押房屋保证保险</t>
    <phoneticPr fontId="1" type="noConversion"/>
  </si>
  <si>
    <t>机动车辆消费贷款保证保险</t>
    <phoneticPr fontId="1" type="noConversion"/>
  </si>
  <si>
    <t>保证保险其他</t>
    <phoneticPr fontId="1" type="noConversion"/>
  </si>
  <si>
    <t>责任保险</t>
    <phoneticPr fontId="1" type="noConversion"/>
  </si>
  <si>
    <t>家庭财产保险</t>
    <phoneticPr fontId="1" type="noConversion"/>
  </si>
  <si>
    <t>农业保险</t>
    <phoneticPr fontId="1" type="noConversion"/>
  </si>
  <si>
    <t>船舶保险</t>
    <phoneticPr fontId="1" type="noConversion"/>
  </si>
  <si>
    <t>工程保险</t>
    <phoneticPr fontId="1" type="noConversion"/>
  </si>
  <si>
    <t>财产险其他</t>
    <phoneticPr fontId="1" type="noConversion"/>
  </si>
  <si>
    <t>财产险其他</t>
    <phoneticPr fontId="1" type="noConversion"/>
  </si>
  <si>
    <t>人身险其他</t>
    <phoneticPr fontId="3" type="noConversion"/>
  </si>
  <si>
    <t>2015年上半年保险消费投诉情况统计表
（按险种分）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</si>
</sst>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2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2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6"/>
      <color theme="1"/>
      <name val="黑体"/>
      <family val="3"/>
      <charset val="134"/>
    </font>
    <font>
      <sz val="11"/>
      <color theme="1"/>
      <name val="仿宋_GB2312"/>
      <family val="3"/>
      <charset val="134"/>
    </font>
    <font>
      <b/>
      <sz val="11"/>
      <color theme="1"/>
      <name val="仿宋_GB2312"/>
      <family val="3"/>
      <charset val="134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indexed="17"/>
      <name val="宋体"/>
      <family val="3"/>
      <charset val="134"/>
    </font>
    <font>
      <sz val="10"/>
      <name val="Arial"/>
      <family val="2"/>
    </font>
    <font>
      <b/>
      <sz val="18"/>
      <color theme="3"/>
      <name val="宋体"/>
      <family val="3"/>
      <charset val="134"/>
      <scheme val="major"/>
    </font>
    <font>
      <b/>
      <sz val="15"/>
      <color theme="3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22"/>
      <name val="长城小标宋体"/>
      <family val="3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2">
    <xf numFmtId="0" fontId="0" fillId="0" borderId="0">
      <alignment vertical="center"/>
    </xf>
    <xf numFmtId="0" fontId="8" fillId="0" borderId="0">
      <alignment vertical="center"/>
    </xf>
    <xf numFmtId="9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8" fillId="2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1" fillId="7" borderId="10" applyNumberFormat="0" applyAlignment="0" applyProtection="0">
      <alignment vertical="center"/>
    </xf>
    <xf numFmtId="0" fontId="23" fillId="8" borderId="13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0" fillId="7" borderId="11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8" fillId="9" borderId="14" applyNumberFormat="0" applyFont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Fill="1" applyAlignment="1">
      <alignment horizontal="center" vertical="center"/>
    </xf>
    <xf numFmtId="10" fontId="5" fillId="0" borderId="1" xfId="0" applyNumberFormat="1" applyFont="1" applyBorder="1" applyAlignment="1">
      <alignment horizontal="center" vertical="center"/>
    </xf>
    <xf numFmtId="10" fontId="6" fillId="0" borderId="1" xfId="0" applyNumberFormat="1" applyFont="1" applyBorder="1" applyAlignment="1">
      <alignment horizontal="center" vertical="center"/>
    </xf>
    <xf numFmtId="0" fontId="0" fillId="0" borderId="0" xfId="0" applyFill="1" applyAlignment="1">
      <alignment horizontal="left" vertical="center"/>
    </xf>
    <xf numFmtId="10" fontId="5" fillId="0" borderId="0" xfId="0" applyNumberFormat="1" applyFont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Fill="1" applyBorder="1" applyAlignment="1">
      <alignment horizontal="right" vertical="center"/>
    </xf>
  </cellXfs>
  <cellStyles count="62">
    <cellStyle name="20% - 强调文字颜色 1 2" xfId="13"/>
    <cellStyle name="20% - 强调文字颜色 2 2" xfId="12"/>
    <cellStyle name="20% - 强调文字颜色 3 2" xfId="10"/>
    <cellStyle name="20% - 强调文字颜色 4 2" xfId="9"/>
    <cellStyle name="20% - 强调文字颜色 5 2" xfId="11"/>
    <cellStyle name="20% - 强调文字颜色 6 2" xfId="14"/>
    <cellStyle name="40% - 强调文字颜色 1 2" xfId="15"/>
    <cellStyle name="40% - 强调文字颜色 2 2" xfId="16"/>
    <cellStyle name="40% - 强调文字颜色 3 2" xfId="17"/>
    <cellStyle name="40% - 强调文字颜色 4 2" xfId="18"/>
    <cellStyle name="40% - 强调文字颜色 5 2" xfId="19"/>
    <cellStyle name="40% - 强调文字颜色 6 2" xfId="20"/>
    <cellStyle name="60% - 强调文字颜色 1 2" xfId="21"/>
    <cellStyle name="60% - 强调文字颜色 2 2" xfId="22"/>
    <cellStyle name="60% - 强调文字颜色 3 2" xfId="23"/>
    <cellStyle name="60% - 强调文字颜色 4 2" xfId="24"/>
    <cellStyle name="60% - 强调文字颜色 5 2" xfId="25"/>
    <cellStyle name="60% - 强调文字颜色 6 2" xfId="26"/>
    <cellStyle name="百分比 2" xfId="2"/>
    <cellStyle name="标题 1 2" xfId="28"/>
    <cellStyle name="标题 2 2" xfId="29"/>
    <cellStyle name="标题 3 2" xfId="30"/>
    <cellStyle name="标题 4 2" xfId="31"/>
    <cellStyle name="标题 5" xfId="27"/>
    <cellStyle name="差 2" xfId="32"/>
    <cellStyle name="常规" xfId="0" builtinId="0"/>
    <cellStyle name="常规 2" xfId="1"/>
    <cellStyle name="常规 2 10" xfId="57"/>
    <cellStyle name="常规 2 11" xfId="61"/>
    <cellStyle name="常规 2 12" xfId="59"/>
    <cellStyle name="常规 2 13" xfId="60"/>
    <cellStyle name="常规 2 2" xfId="4"/>
    <cellStyle name="常规 2 3" xfId="51"/>
    <cellStyle name="常规 2 4" xfId="54"/>
    <cellStyle name="常规 2 5" xfId="55"/>
    <cellStyle name="常规 2 6" xfId="52"/>
    <cellStyle name="常规 2 7" xfId="53"/>
    <cellStyle name="常规 2 8" xfId="56"/>
    <cellStyle name="常规 2 9" xfId="58"/>
    <cellStyle name="常规 3" xfId="5"/>
    <cellStyle name="常规 4" xfId="6"/>
    <cellStyle name="常规 5" xfId="8"/>
    <cellStyle name="常规 6" xfId="50"/>
    <cellStyle name="好 2" xfId="7"/>
    <cellStyle name="好 2 2" xfId="33"/>
    <cellStyle name="汇总 2" xfId="34"/>
    <cellStyle name="计算 2" xfId="35"/>
    <cellStyle name="检查单元格 2" xfId="36"/>
    <cellStyle name="解释性文本 2" xfId="37"/>
    <cellStyle name="警告文本 2" xfId="38"/>
    <cellStyle name="链接单元格 2" xfId="39"/>
    <cellStyle name="千位分隔 2" xfId="3"/>
    <cellStyle name="强调文字颜色 1 2" xfId="40"/>
    <cellStyle name="强调文字颜色 2 2" xfId="41"/>
    <cellStyle name="强调文字颜色 3 2" xfId="42"/>
    <cellStyle name="强调文字颜色 4 2" xfId="43"/>
    <cellStyle name="强调文字颜色 5 2" xfId="44"/>
    <cellStyle name="强调文字颜色 6 2" xfId="45"/>
    <cellStyle name="适中 2" xfId="46"/>
    <cellStyle name="输出 2" xfId="47"/>
    <cellStyle name="输入 2" xfId="48"/>
    <cellStyle name="注释 2" xfId="4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I31"/>
  <sheetViews>
    <sheetView tabSelected="1" workbookViewId="0">
      <selection activeCell="A2" sqref="A2:E2"/>
    </sheetView>
  </sheetViews>
  <sheetFormatPr defaultColWidth="15.875" defaultRowHeight="13.5"/>
  <cols>
    <col min="1" max="1" width="14" style="1" customWidth="1"/>
    <col min="2" max="2" width="18" style="1" customWidth="1"/>
    <col min="3" max="3" width="19.25" style="4" customWidth="1"/>
    <col min="4" max="4" width="16.625" style="7" customWidth="1"/>
    <col min="5" max="5" width="17.75" style="4" customWidth="1"/>
    <col min="6" max="6" width="0.625" style="1" hidden="1" customWidth="1"/>
    <col min="7" max="16384" width="15.875" style="1"/>
  </cols>
  <sheetData>
    <row r="1" spans="1:9" ht="24" customHeight="1">
      <c r="A1" s="21" t="s">
        <v>13</v>
      </c>
      <c r="B1" s="21"/>
    </row>
    <row r="2" spans="1:9" ht="60.75" customHeight="1">
      <c r="A2" s="20" t="s">
        <v>41</v>
      </c>
      <c r="B2" s="20"/>
      <c r="C2" s="20"/>
      <c r="D2" s="20"/>
      <c r="E2" s="20"/>
      <c r="F2" s="2"/>
    </row>
    <row r="3" spans="1:9" s="3" customFormat="1" ht="20.100000000000001" customHeight="1">
      <c r="A3" s="27" t="s">
        <v>7</v>
      </c>
      <c r="B3" s="27"/>
      <c r="C3" s="28"/>
      <c r="D3" s="28"/>
      <c r="E3" s="28"/>
    </row>
    <row r="4" spans="1:9" s="3" customFormat="1" ht="20.100000000000001" customHeight="1">
      <c r="A4" s="26" t="s">
        <v>12</v>
      </c>
      <c r="B4" s="26"/>
      <c r="C4" s="26"/>
      <c r="D4" s="19" t="s">
        <v>11</v>
      </c>
      <c r="E4" s="19" t="s">
        <v>10</v>
      </c>
    </row>
    <row r="5" spans="1:9" s="3" customFormat="1" ht="20.100000000000001" customHeight="1">
      <c r="A5" s="13" t="s">
        <v>0</v>
      </c>
      <c r="B5" s="13" t="s">
        <v>9</v>
      </c>
      <c r="C5" s="11" t="s">
        <v>8</v>
      </c>
      <c r="D5" s="19"/>
      <c r="E5" s="19"/>
    </row>
    <row r="6" spans="1:9" s="3" customFormat="1" ht="31.5" customHeight="1">
      <c r="A6" s="26" t="s">
        <v>1</v>
      </c>
      <c r="B6" s="25" t="s">
        <v>29</v>
      </c>
      <c r="C6" s="18" t="s">
        <v>30</v>
      </c>
      <c r="D6" s="9">
        <v>5</v>
      </c>
      <c r="E6" s="5">
        <f>D6/13251</f>
        <v>3.7733001282922043E-4</v>
      </c>
      <c r="G6" s="8"/>
      <c r="H6"/>
      <c r="I6"/>
    </row>
    <row r="7" spans="1:9" s="3" customFormat="1" ht="29.25" customHeight="1">
      <c r="A7" s="26"/>
      <c r="B7" s="25"/>
      <c r="C7" s="18" t="s">
        <v>31</v>
      </c>
      <c r="D7" s="9">
        <v>0</v>
      </c>
      <c r="E7" s="5">
        <f t="shared" ref="E7:E31" si="0">D7/13251</f>
        <v>0</v>
      </c>
      <c r="H7"/>
      <c r="I7"/>
    </row>
    <row r="8" spans="1:9" s="3" customFormat="1" ht="20.100000000000001" customHeight="1">
      <c r="A8" s="26"/>
      <c r="B8" s="25"/>
      <c r="C8" s="16" t="s">
        <v>32</v>
      </c>
      <c r="D8" s="9">
        <v>27</v>
      </c>
      <c r="E8" s="5">
        <f t="shared" si="0"/>
        <v>2.0375820692777906E-3</v>
      </c>
      <c r="H8"/>
      <c r="I8"/>
    </row>
    <row r="9" spans="1:9" s="3" customFormat="1" ht="20.100000000000001" customHeight="1">
      <c r="A9" s="26"/>
      <c r="B9" s="25" t="s">
        <v>24</v>
      </c>
      <c r="C9" s="12" t="s">
        <v>2</v>
      </c>
      <c r="D9" s="9">
        <v>2993</v>
      </c>
      <c r="E9" s="5">
        <f t="shared" si="0"/>
        <v>0.22586974567957135</v>
      </c>
      <c r="G9" s="8"/>
      <c r="H9"/>
      <c r="I9"/>
    </row>
    <row r="10" spans="1:9" s="3" customFormat="1" ht="20.100000000000001" customHeight="1">
      <c r="A10" s="26"/>
      <c r="B10" s="25"/>
      <c r="C10" s="12" t="s">
        <v>3</v>
      </c>
      <c r="D10" s="9">
        <v>444</v>
      </c>
      <c r="E10" s="5">
        <f t="shared" si="0"/>
        <v>3.3506905139234773E-2</v>
      </c>
      <c r="H10"/>
      <c r="I10"/>
    </row>
    <row r="11" spans="1:9" s="3" customFormat="1" ht="20.100000000000001" customHeight="1">
      <c r="A11" s="26"/>
      <c r="B11" s="25"/>
      <c r="C11" s="16" t="s">
        <v>25</v>
      </c>
      <c r="D11" s="9">
        <v>1794</v>
      </c>
      <c r="E11" s="5">
        <f t="shared" si="0"/>
        <v>0.1353860086031243</v>
      </c>
      <c r="G11" s="8"/>
      <c r="H11"/>
      <c r="I11"/>
    </row>
    <row r="12" spans="1:9" s="3" customFormat="1" ht="20.100000000000001" customHeight="1">
      <c r="A12" s="26"/>
      <c r="B12" s="16" t="s">
        <v>26</v>
      </c>
      <c r="C12" s="14" t="s">
        <v>26</v>
      </c>
      <c r="D12" s="9">
        <v>29</v>
      </c>
      <c r="E12" s="5">
        <f t="shared" si="0"/>
        <v>2.1885140744094785E-3</v>
      </c>
      <c r="G12" s="8"/>
      <c r="H12"/>
      <c r="I12"/>
    </row>
    <row r="13" spans="1:9" s="3" customFormat="1" ht="20.100000000000001" customHeight="1">
      <c r="A13" s="26"/>
      <c r="B13" s="16" t="s">
        <v>27</v>
      </c>
      <c r="C13" s="14" t="s">
        <v>28</v>
      </c>
      <c r="D13" s="9">
        <v>41</v>
      </c>
      <c r="E13" s="5">
        <f t="shared" si="0"/>
        <v>3.0941061051996074E-3</v>
      </c>
      <c r="G13" s="8"/>
      <c r="H13"/>
      <c r="I13"/>
    </row>
    <row r="14" spans="1:9" s="3" customFormat="1" ht="20.100000000000001" customHeight="1">
      <c r="A14" s="26"/>
      <c r="B14" s="16" t="s">
        <v>33</v>
      </c>
      <c r="C14" s="16" t="s">
        <v>33</v>
      </c>
      <c r="D14" s="9">
        <v>51</v>
      </c>
      <c r="E14" s="5">
        <f t="shared" si="0"/>
        <v>3.8487661308580483E-3</v>
      </c>
      <c r="H14"/>
      <c r="I14"/>
    </row>
    <row r="15" spans="1:9" s="3" customFormat="1" ht="20.100000000000001" customHeight="1">
      <c r="A15" s="26"/>
      <c r="B15" s="16" t="s">
        <v>34</v>
      </c>
      <c r="C15" s="16" t="s">
        <v>34</v>
      </c>
      <c r="D15" s="9">
        <v>43</v>
      </c>
      <c r="E15" s="5">
        <f t="shared" si="0"/>
        <v>3.2450381103312958E-3</v>
      </c>
      <c r="G15" s="8"/>
      <c r="H15"/>
      <c r="I15"/>
    </row>
    <row r="16" spans="1:9" s="3" customFormat="1" ht="20.100000000000001" customHeight="1">
      <c r="A16" s="26"/>
      <c r="B16" s="16" t="s">
        <v>35</v>
      </c>
      <c r="C16" s="16" t="s">
        <v>35</v>
      </c>
      <c r="D16" s="9">
        <v>59</v>
      </c>
      <c r="E16" s="5">
        <f t="shared" si="0"/>
        <v>4.4524941513848009E-3</v>
      </c>
      <c r="G16" s="8"/>
      <c r="H16"/>
      <c r="I16"/>
    </row>
    <row r="17" spans="1:9" s="3" customFormat="1" ht="20.100000000000001" customHeight="1">
      <c r="A17" s="26"/>
      <c r="B17" s="16" t="s">
        <v>36</v>
      </c>
      <c r="C17" s="16" t="s">
        <v>36</v>
      </c>
      <c r="D17" s="9">
        <v>6</v>
      </c>
      <c r="E17" s="5">
        <f t="shared" si="0"/>
        <v>4.527960153950645E-4</v>
      </c>
      <c r="G17" s="8"/>
      <c r="H17"/>
      <c r="I17"/>
    </row>
    <row r="18" spans="1:9" s="3" customFormat="1" ht="20.100000000000001" customHeight="1">
      <c r="A18" s="26"/>
      <c r="B18" s="16" t="s">
        <v>37</v>
      </c>
      <c r="C18" s="16" t="s">
        <v>37</v>
      </c>
      <c r="D18" s="9">
        <v>9</v>
      </c>
      <c r="E18" s="5">
        <f t="shared" si="0"/>
        <v>6.7919402309259678E-4</v>
      </c>
      <c r="G18" s="8"/>
      <c r="H18"/>
      <c r="I18"/>
    </row>
    <row r="19" spans="1:9" s="3" customFormat="1" ht="20.100000000000001" customHeight="1">
      <c r="A19" s="26"/>
      <c r="B19" s="15" t="s">
        <v>38</v>
      </c>
      <c r="C19" s="16" t="s">
        <v>39</v>
      </c>
      <c r="D19" s="9">
        <v>296</v>
      </c>
      <c r="E19" s="5">
        <f t="shared" si="0"/>
        <v>2.2337936759489849E-2</v>
      </c>
      <c r="G19" s="8"/>
      <c r="H19"/>
      <c r="I19"/>
    </row>
    <row r="20" spans="1:9" s="3" customFormat="1" ht="20.100000000000001" customHeight="1">
      <c r="A20" s="26"/>
      <c r="B20" s="22" t="s">
        <v>6</v>
      </c>
      <c r="C20" s="23"/>
      <c r="D20" s="10">
        <f>SUM(D6:D19)</f>
        <v>5797</v>
      </c>
      <c r="E20" s="6">
        <f t="shared" si="0"/>
        <v>0.43747641687419819</v>
      </c>
      <c r="G20" s="8"/>
      <c r="H20"/>
      <c r="I20"/>
    </row>
    <row r="21" spans="1:9" s="3" customFormat="1" ht="20.100000000000001" customHeight="1">
      <c r="A21" s="26" t="s">
        <v>4</v>
      </c>
      <c r="B21" s="25" t="s">
        <v>14</v>
      </c>
      <c r="C21" s="16" t="s">
        <v>15</v>
      </c>
      <c r="D21" s="9">
        <v>403</v>
      </c>
      <c r="E21" s="5">
        <f t="shared" si="0"/>
        <v>3.0412799034035168E-2</v>
      </c>
      <c r="G21" s="8"/>
      <c r="H21"/>
      <c r="I21"/>
    </row>
    <row r="22" spans="1:9" s="3" customFormat="1" ht="20.100000000000001" customHeight="1">
      <c r="A22" s="26"/>
      <c r="B22" s="25"/>
      <c r="C22" s="16" t="s">
        <v>16</v>
      </c>
      <c r="D22" s="9">
        <v>330</v>
      </c>
      <c r="E22" s="5">
        <f t="shared" si="0"/>
        <v>2.4903780846728549E-2</v>
      </c>
      <c r="G22" s="8"/>
      <c r="H22"/>
      <c r="I22"/>
    </row>
    <row r="23" spans="1:9" s="3" customFormat="1" ht="20.100000000000001" customHeight="1">
      <c r="A23" s="26"/>
      <c r="B23" s="25"/>
      <c r="C23" s="16" t="s">
        <v>17</v>
      </c>
      <c r="D23" s="9">
        <v>33</v>
      </c>
      <c r="E23" s="5">
        <f t="shared" si="0"/>
        <v>2.4903780846728548E-3</v>
      </c>
      <c r="G23" s="8"/>
      <c r="H23"/>
      <c r="I23"/>
    </row>
    <row r="24" spans="1:9" s="3" customFormat="1" ht="20.100000000000001" customHeight="1">
      <c r="A24" s="26"/>
      <c r="B24" s="25" t="s">
        <v>18</v>
      </c>
      <c r="C24" s="16" t="s">
        <v>19</v>
      </c>
      <c r="D24" s="9">
        <v>3297</v>
      </c>
      <c r="E24" s="5">
        <f t="shared" si="0"/>
        <v>0.24881141045958796</v>
      </c>
      <c r="G24" s="8"/>
      <c r="H24"/>
      <c r="I24"/>
    </row>
    <row r="25" spans="1:9" s="3" customFormat="1" ht="20.100000000000001" customHeight="1">
      <c r="A25" s="26"/>
      <c r="B25" s="25"/>
      <c r="C25" s="16" t="s">
        <v>20</v>
      </c>
      <c r="D25" s="9">
        <v>1128</v>
      </c>
      <c r="E25" s="5">
        <f t="shared" si="0"/>
        <v>8.5125650894272126E-2</v>
      </c>
      <c r="G25" s="8"/>
      <c r="H25"/>
      <c r="I25"/>
    </row>
    <row r="26" spans="1:9" s="3" customFormat="1" ht="20.100000000000001" customHeight="1">
      <c r="A26" s="26"/>
      <c r="B26" s="25"/>
      <c r="C26" s="16" t="s">
        <v>21</v>
      </c>
      <c r="D26" s="9">
        <v>325</v>
      </c>
      <c r="E26" s="5">
        <f t="shared" si="0"/>
        <v>2.452645083389933E-2</v>
      </c>
      <c r="G26" s="8"/>
      <c r="H26"/>
      <c r="I26"/>
    </row>
    <row r="27" spans="1:9" s="3" customFormat="1" ht="20.100000000000001" customHeight="1">
      <c r="A27" s="26"/>
      <c r="B27" s="25"/>
      <c r="C27" s="16" t="s">
        <v>22</v>
      </c>
      <c r="D27" s="9">
        <v>43</v>
      </c>
      <c r="E27" s="5">
        <f t="shared" si="0"/>
        <v>3.2450381103312958E-3</v>
      </c>
      <c r="G27" s="8"/>
      <c r="H27"/>
      <c r="I27"/>
    </row>
    <row r="28" spans="1:9" s="3" customFormat="1" ht="20.100000000000001" customHeight="1">
      <c r="A28" s="26"/>
      <c r="B28" s="16" t="s">
        <v>23</v>
      </c>
      <c r="C28" s="14" t="s">
        <v>23</v>
      </c>
      <c r="D28" s="9">
        <v>710</v>
      </c>
      <c r="E28" s="5">
        <f t="shared" si="0"/>
        <v>5.3580861821749301E-2</v>
      </c>
      <c r="G28" s="8"/>
    </row>
    <row r="29" spans="1:9" s="3" customFormat="1" ht="20.100000000000001" customHeight="1">
      <c r="A29" s="26"/>
      <c r="B29" s="17" t="s">
        <v>40</v>
      </c>
      <c r="C29" s="14" t="s">
        <v>40</v>
      </c>
      <c r="D29" s="9">
        <v>1185</v>
      </c>
      <c r="E29" s="5">
        <f t="shared" si="0"/>
        <v>8.9427213040525241E-2</v>
      </c>
      <c r="G29" s="8"/>
    </row>
    <row r="30" spans="1:9" ht="20.100000000000001" customHeight="1">
      <c r="A30" s="26"/>
      <c r="B30" s="22" t="s">
        <v>6</v>
      </c>
      <c r="C30" s="23"/>
      <c r="D30" s="11">
        <f>SUM(D21:D29)</f>
        <v>7454</v>
      </c>
      <c r="E30" s="6">
        <f t="shared" si="0"/>
        <v>0.56252358312580186</v>
      </c>
      <c r="G30" s="8"/>
    </row>
    <row r="31" spans="1:9" ht="20.100000000000001" customHeight="1">
      <c r="A31" s="22" t="s">
        <v>5</v>
      </c>
      <c r="B31" s="24"/>
      <c r="C31" s="23"/>
      <c r="D31" s="11">
        <f>D20+D30</f>
        <v>13251</v>
      </c>
      <c r="E31" s="6">
        <f t="shared" si="0"/>
        <v>1</v>
      </c>
      <c r="G31" s="8"/>
    </row>
  </sheetData>
  <mergeCells count="16">
    <mergeCell ref="A1:B1"/>
    <mergeCell ref="A2:E2"/>
    <mergeCell ref="A3:B3"/>
    <mergeCell ref="C3:E3"/>
    <mergeCell ref="B21:B23"/>
    <mergeCell ref="E4:E5"/>
    <mergeCell ref="B9:B11"/>
    <mergeCell ref="A4:C4"/>
    <mergeCell ref="B20:C20"/>
    <mergeCell ref="D4:D5"/>
    <mergeCell ref="A31:C31"/>
    <mergeCell ref="B24:B27"/>
    <mergeCell ref="B6:B8"/>
    <mergeCell ref="A6:A20"/>
    <mergeCell ref="A21:A30"/>
    <mergeCell ref="B30:C30"/>
  </mergeCells>
  <phoneticPr fontId="1" type="noConversion"/>
  <pageMargins left="0.8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表五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2015-08-07T09:10:01Z</dcterms:modified>
</cp:coreProperties>
</file>